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SENA 2025\I TRIM 2026\40TGQIN\"/>
    </mc:Choice>
  </mc:AlternateContent>
  <xr:revisionPtr revIDLastSave="0" documentId="13_ncr:1_{ED5513C4-6D62-4FE0-9A1B-5142AA38B3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STENCIA" sheetId="2" r:id="rId1"/>
    <sheet name="Hoja1" sheetId="3" r:id="rId2"/>
    <sheet name="ORIGINAL" sheetId="1" r:id="rId3"/>
    <sheet name="Hoja2" sheetId="4" r:id="rId4"/>
    <sheet name="Hoja3" sheetId="5" r:id="rId5"/>
  </sheets>
  <definedNames>
    <definedName name="_xlnm._FilterDatabase" localSheetId="0" hidden="1">ASISTENCIA!$B$2:$U$34</definedName>
    <definedName name="_xlnm._FilterDatabase" localSheetId="2" hidden="1">ORIGINAL!$A$4:$AO$4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ZJA5q6LPMkvBMq+Zn6BFaM63eND6yiNFQdsIrCRSgI0="/>
    </ext>
  </extLst>
</workbook>
</file>

<file path=xl/calcChain.xml><?xml version="1.0" encoding="utf-8"?>
<calcChain xmlns="http://schemas.openxmlformats.org/spreadsheetml/2006/main">
  <c r="M19" i="1" l="1"/>
  <c r="D30" i="2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1" i="4"/>
</calcChain>
</file>

<file path=xl/sharedStrings.xml><?xml version="1.0" encoding="utf-8"?>
<sst xmlns="http://schemas.openxmlformats.org/spreadsheetml/2006/main" count="744" uniqueCount="217">
  <si>
    <t>40TGQID-3142075 - QUÍMICA APLICADA A LA INDUSTRIA</t>
  </si>
  <si>
    <t>Tipo de Documento</t>
  </si>
  <si>
    <t>Número de Documento</t>
  </si>
  <si>
    <t>Nombre</t>
  </si>
  <si>
    <t>Apellidos</t>
  </si>
  <si>
    <t>CC</t>
  </si>
  <si>
    <t>1000492128</t>
  </si>
  <si>
    <t>OMAR JULIAN</t>
  </si>
  <si>
    <t>CASTAÑEDA TRIANA</t>
  </si>
  <si>
    <t>1000519676</t>
  </si>
  <si>
    <t>LAURA NATALIA</t>
  </si>
  <si>
    <t>TORRES ARIZA</t>
  </si>
  <si>
    <t>1000622542</t>
  </si>
  <si>
    <t>GONZALO</t>
  </si>
  <si>
    <t>GARZON BARRIOS</t>
  </si>
  <si>
    <t>1000802614</t>
  </si>
  <si>
    <t>BRAYAN STIVEN</t>
  </si>
  <si>
    <t>LEON GUTIERREZ</t>
  </si>
  <si>
    <t>SANTIAGO</t>
  </si>
  <si>
    <t>GONZALEZ MANRIQUE</t>
  </si>
  <si>
    <t>1019989588</t>
  </si>
  <si>
    <t>CRISTIAN ENRIQUE</t>
  </si>
  <si>
    <t>MARTINEZ REYES</t>
  </si>
  <si>
    <t>1020732821</t>
  </si>
  <si>
    <t>DUVAN MATEO</t>
  </si>
  <si>
    <t>RUBIANO ORJUELA</t>
  </si>
  <si>
    <t>1024461231</t>
  </si>
  <si>
    <t>DARCY LORENA</t>
  </si>
  <si>
    <t>GALEANO PINTO</t>
  </si>
  <si>
    <t>1026583350</t>
  </si>
  <si>
    <t>KELLY YOHANA</t>
  </si>
  <si>
    <t>PALACIO GAMBOA</t>
  </si>
  <si>
    <t>1030544708</t>
  </si>
  <si>
    <t>NYDIA STELLA</t>
  </si>
  <si>
    <t>BELTRAN RODRIGUEZ</t>
  </si>
  <si>
    <t>1031642396</t>
  </si>
  <si>
    <t>JULIAN DAVID</t>
  </si>
  <si>
    <t>LOPEZ SEPULVEDA</t>
  </si>
  <si>
    <t>1033690277</t>
  </si>
  <si>
    <t>DIANA CAROLINA</t>
  </si>
  <si>
    <t>ALBA AMAYA</t>
  </si>
  <si>
    <t>1061435975</t>
  </si>
  <si>
    <t>ERIKA BRILLYTH</t>
  </si>
  <si>
    <t>BOTOTO ULLUNE</t>
  </si>
  <si>
    <t>1074135740</t>
  </si>
  <si>
    <t>ANGIE VIVIANA</t>
  </si>
  <si>
    <t>CITA GOMEZ</t>
  </si>
  <si>
    <t>1122119018</t>
  </si>
  <si>
    <t>LORENA SMITH</t>
  </si>
  <si>
    <t>SALCEDO WILCHES</t>
  </si>
  <si>
    <t>11232790</t>
  </si>
  <si>
    <t>CESAR LEANDRO</t>
  </si>
  <si>
    <t>MORENO PEÑA</t>
  </si>
  <si>
    <t>1193121337</t>
  </si>
  <si>
    <t>CAMILO ANDRES</t>
  </si>
  <si>
    <t>TINOCO CHACON</t>
  </si>
  <si>
    <t>45546653</t>
  </si>
  <si>
    <t>KEYLA JEANNETTE</t>
  </si>
  <si>
    <t>MORALES CASTRO</t>
  </si>
  <si>
    <t>53099336</t>
  </si>
  <si>
    <t>MONICA LISETTE</t>
  </si>
  <si>
    <t>CASTAÑEDA ROA</t>
  </si>
  <si>
    <t>79764842</t>
  </si>
  <si>
    <t>DAVID ALEJANDRO</t>
  </si>
  <si>
    <t>SIERRA VANEGAS</t>
  </si>
  <si>
    <t>80070289</t>
  </si>
  <si>
    <t>WILSON ALEXANDER</t>
  </si>
  <si>
    <t>FIGUEROA PULIDO</t>
  </si>
  <si>
    <t>TI</t>
  </si>
  <si>
    <t>1014666493</t>
  </si>
  <si>
    <t>DANNA SOFIA</t>
  </si>
  <si>
    <t>RODRIGUEZ LOAIZA</t>
  </si>
  <si>
    <t>1021672771</t>
  </si>
  <si>
    <t>MARIA FERNANDA</t>
  </si>
  <si>
    <t>VEGA APACHE</t>
  </si>
  <si>
    <t>1025534696</t>
  </si>
  <si>
    <t>LIZETH SOFIA</t>
  </si>
  <si>
    <t>BECERRA OSORIO</t>
  </si>
  <si>
    <t>1031811952</t>
  </si>
  <si>
    <t>DAVID SANTIAGO</t>
  </si>
  <si>
    <t>SALDAÑA BELTRÁN</t>
  </si>
  <si>
    <t>1032940339</t>
  </si>
  <si>
    <t>SHERMAN LEANDRO</t>
  </si>
  <si>
    <t>TRUJILLO CARDOZO</t>
  </si>
  <si>
    <t>1074812579</t>
  </si>
  <si>
    <t>MIGUEL ANGEL</t>
  </si>
  <si>
    <t>RIAÑO RIVERA</t>
  </si>
  <si>
    <t>ANGI CAROLINA</t>
  </si>
  <si>
    <t>PEREZ MANRIQUE</t>
  </si>
  <si>
    <t>Ficha de Caracterización:</t>
  </si>
  <si>
    <t>3142075 - QUÍMICA APLICADA A LA INDUSTRIA</t>
  </si>
  <si>
    <t>Estado:</t>
  </si>
  <si>
    <t>EN EJECUCION</t>
  </si>
  <si>
    <t>Fecha del Reporte:</t>
  </si>
  <si>
    <t>Celular</t>
  </si>
  <si>
    <t>Correo Electrónico</t>
  </si>
  <si>
    <t>Estado</t>
  </si>
  <si>
    <t>Mayo 13 2025</t>
  </si>
  <si>
    <t>3132530445</t>
  </si>
  <si>
    <t>castanedajulian450@gmail.com</t>
  </si>
  <si>
    <t>EN FORMACION</t>
  </si>
  <si>
    <t>3016651124</t>
  </si>
  <si>
    <t>15natatorres@gmail.com</t>
  </si>
  <si>
    <t xml:space="preserve">ORIGINAL </t>
  </si>
  <si>
    <t>3013088805</t>
  </si>
  <si>
    <t>gonzalogarzon61@gmail.com</t>
  </si>
  <si>
    <t>3143271300</t>
  </si>
  <si>
    <t>brayanleon5637@gmail.com</t>
  </si>
  <si>
    <t>3192108679</t>
  </si>
  <si>
    <t>santiagogonzalezmanrique@gmail.com</t>
  </si>
  <si>
    <t>3202065828</t>
  </si>
  <si>
    <t>crispyenrique06@gmail.com</t>
  </si>
  <si>
    <t>3123310826</t>
  </si>
  <si>
    <t>mateorubiano7@gmail.com</t>
  </si>
  <si>
    <t>3024521256</t>
  </si>
  <si>
    <t>pintolorena88@gmail.com</t>
  </si>
  <si>
    <t/>
  </si>
  <si>
    <t>yohannapalacio195@gmail.com</t>
  </si>
  <si>
    <t>5634491</t>
  </si>
  <si>
    <t>nydiabel8@gmail.com</t>
  </si>
  <si>
    <t>3134384591</t>
  </si>
  <si>
    <t xml:space="preserve">davidpol2405@gmail.com </t>
  </si>
  <si>
    <t>3245826473</t>
  </si>
  <si>
    <t>carolalbaamaya@gmail.com</t>
  </si>
  <si>
    <t>erialejitta0404@gmail.com</t>
  </si>
  <si>
    <t>3227096353</t>
  </si>
  <si>
    <t>avcita123@gmail.com</t>
  </si>
  <si>
    <t>3144539568</t>
  </si>
  <si>
    <t>lorenasmithsalcedowilches2018@gmail.com</t>
  </si>
  <si>
    <t>3125938529</t>
  </si>
  <si>
    <t>cesarmoreno-79@hotmail.com</t>
  </si>
  <si>
    <t>3007943854</t>
  </si>
  <si>
    <t>camilotinoco615@gmail.com</t>
  </si>
  <si>
    <t>3166452770</t>
  </si>
  <si>
    <t>keylamorcas82@gmail.com</t>
  </si>
  <si>
    <t>monicris0513@gmail.com</t>
  </si>
  <si>
    <t>3026666890</t>
  </si>
  <si>
    <t>davidsierra7984@gmail.com</t>
  </si>
  <si>
    <t>3144408009</t>
  </si>
  <si>
    <t>a.wilsonfigueroa@gmail.com</t>
  </si>
  <si>
    <t>3174757624</t>
  </si>
  <si>
    <t>dsofiarodril@gmail.com</t>
  </si>
  <si>
    <t>mv9791688@gmail.com</t>
  </si>
  <si>
    <t>3112532848</t>
  </si>
  <si>
    <t>lizeth.sofia527@gmail.com</t>
  </si>
  <si>
    <t>3106894261</t>
  </si>
  <si>
    <t>davidsantiagosaldana11@gmail.com</t>
  </si>
  <si>
    <t>3145143559</t>
  </si>
  <si>
    <t>shermantrujillocardozo@gmail.com</t>
  </si>
  <si>
    <t>3133644515</t>
  </si>
  <si>
    <t>lucerodejerez17@gmail.com</t>
  </si>
  <si>
    <t>1000593208</t>
  </si>
  <si>
    <t>MARIA CECILIA</t>
  </si>
  <si>
    <t>RINCON PRIETO</t>
  </si>
  <si>
    <t>3138263580</t>
  </si>
  <si>
    <t>cdrmarice138@gmail.com</t>
  </si>
  <si>
    <t>79994365</t>
  </si>
  <si>
    <t>YESID GUSTAVO</t>
  </si>
  <si>
    <t>PEREZ GIL</t>
  </si>
  <si>
    <t>3046527049</t>
  </si>
  <si>
    <t>kaijigambling@yahoo.com</t>
  </si>
  <si>
    <t>1014195653</t>
  </si>
  <si>
    <t>RAFAEL OSWALDO</t>
  </si>
  <si>
    <t>DURAN MANRIQUE</t>
  </si>
  <si>
    <t>3159284309</t>
  </si>
  <si>
    <t>duranduran2205@hotmail.com</t>
  </si>
  <si>
    <t>1013669950</t>
  </si>
  <si>
    <t>KERLY JOHANNA</t>
  </si>
  <si>
    <t>CAÑON CAÑON</t>
  </si>
  <si>
    <t>canonjohanna0@gmail.com</t>
  </si>
  <si>
    <t>octubre</t>
  </si>
  <si>
    <t>Noviembre</t>
  </si>
  <si>
    <t>Diciembre</t>
  </si>
  <si>
    <t>x</t>
  </si>
  <si>
    <t>Grupo 1</t>
  </si>
  <si>
    <t>Cáscaras de banano</t>
  </si>
  <si>
    <t>Grupo 2</t>
  </si>
  <si>
    <t>Cáscaras naranja</t>
  </si>
  <si>
    <t>Grupo 3</t>
  </si>
  <si>
    <t>Grupo 4</t>
  </si>
  <si>
    <t>Grupo 5</t>
  </si>
  <si>
    <t>Correo</t>
  </si>
  <si>
    <t xml:space="preserve">Grupo </t>
  </si>
  <si>
    <t>diana_calba@soy.sena.edu.co</t>
  </si>
  <si>
    <t>cesar_lmoreno@soy.sena.edu.co</t>
  </si>
  <si>
    <t>erika_bototo@soy.sena.edu.co</t>
  </si>
  <si>
    <t>angie_cita@soy.sena.edu.co</t>
  </si>
  <si>
    <t>camilo_tinoco@soy.sena.edu.co</t>
  </si>
  <si>
    <t>angi_perez@soy.sena.edu.co</t>
  </si>
  <si>
    <t>darcy_galeano@soy.sena.edu.co</t>
  </si>
  <si>
    <t>cristian_emartinezr@soy.sena.edu.co</t>
  </si>
  <si>
    <t>duvan.rubiano@soy.sena.edu.co</t>
  </si>
  <si>
    <t>nydia_sbeltran@soy.sena.edu.co</t>
  </si>
  <si>
    <t>santiago_gonzalez89@soy.sena.edu.co</t>
  </si>
  <si>
    <t>davidpol2405@gmail.com</t>
  </si>
  <si>
    <t>ne</t>
  </si>
  <si>
    <t>Laura_ntorresa@soy.sena.edu.co; 15natatorres@gmail.com</t>
  </si>
  <si>
    <t>brayan_sleong@soy.sena.edu.co; brayanleon5637@gmail.com</t>
  </si>
  <si>
    <t>Aprobado</t>
  </si>
  <si>
    <t>wilson_afigueroa@soy.sena.edu.co; a.wilsonfigueroa@gmail.com</t>
  </si>
  <si>
    <t>X</t>
  </si>
  <si>
    <t xml:space="preserve">monica27111984@gmail.com
</t>
  </si>
  <si>
    <t>ok</t>
  </si>
  <si>
    <t>Preinforme</t>
  </si>
  <si>
    <t>okj</t>
  </si>
  <si>
    <t>incompleyo</t>
  </si>
  <si>
    <t>no esta</t>
  </si>
  <si>
    <t>EVIDENCIA 6</t>
  </si>
  <si>
    <t>sherman_trujillo@soy.sena.edu.co
shermantrujillocardozo@gmail.com</t>
  </si>
  <si>
    <t>TALLER ETANOL</t>
  </si>
  <si>
    <t>3 marzo</t>
  </si>
  <si>
    <t>NE</t>
  </si>
  <si>
    <t>NP</t>
  </si>
  <si>
    <t>10 marzo</t>
  </si>
  <si>
    <t>incompleto</t>
  </si>
  <si>
    <t>monica27111984@gmail.com</t>
  </si>
  <si>
    <t>carolinamanrique1209@gmail.com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</si>
</sst>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d\ yyyy"/>
    <numFmt numFmtId="165" formatCode="mmmm\ d"/>
    <numFmt numFmtId="166" formatCode="&quot;$&quot;#,##0.00"/>
  </numFmts>
  <fonts count="21">
    <font>
      <sz val="10"/>
      <color rgb="FF000000"/>
      <name val="Arial"/>
      <scheme val="minor"/>
    </font>
    <font>
      <b/>
      <sz val="10"/>
      <color rgb="FF000000"/>
      <name val="Sansserif"/>
    </font>
    <font>
      <sz val="10"/>
      <color rgb="FF000000"/>
      <name val="Sansserif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scheme val="minor"/>
    </font>
    <font>
      <sz val="10"/>
      <color rgb="FFFF0000"/>
      <name val="Sansserif"/>
    </font>
    <font>
      <sz val="10"/>
      <color rgb="FFFF0000"/>
      <name val="Arial"/>
      <family val="2"/>
    </font>
    <font>
      <sz val="10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theme="4"/>
      <name val="Arial"/>
      <family val="2"/>
    </font>
    <font>
      <sz val="10"/>
      <color theme="4"/>
      <name val="Sansserif"/>
    </font>
    <font>
      <sz val="12"/>
      <color rgb="FF000000"/>
      <name val="Aptos"/>
      <family val="2"/>
    </font>
    <font>
      <b/>
      <sz val="12"/>
      <color indexed="8"/>
      <name val="sansserif"/>
    </font>
    <font>
      <b/>
      <sz val="11"/>
      <name val="Arial"/>
      <family val="2"/>
    </font>
    <font>
      <b/>
      <sz val="10"/>
      <color indexed="8"/>
      <name val="sansserif"/>
    </font>
    <font>
      <b/>
      <sz val="14"/>
      <color rgb="FF000000"/>
      <name val="Sansserif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0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5B3F86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9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5" fillId="0" borderId="0" xfId="0" applyFont="1"/>
    <xf numFmtId="0" fontId="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0" xfId="0" applyFont="1"/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0" fillId="0" borderId="5" xfId="0" applyBorder="1"/>
    <xf numFmtId="0" fontId="1" fillId="0" borderId="5" xfId="0" applyFont="1" applyBorder="1" applyAlignment="1">
      <alignment horizontal="left" vertical="top" wrapText="1"/>
    </xf>
    <xf numFmtId="0" fontId="0" fillId="0" borderId="7" xfId="0" applyBorder="1"/>
    <xf numFmtId="0" fontId="10" fillId="0" borderId="5" xfId="0" applyFont="1" applyBorder="1" applyAlignment="1">
      <alignment horizontal="center" vertical="center" textRotation="90"/>
    </xf>
    <xf numFmtId="0" fontId="12" fillId="3" borderId="5" xfId="0" applyFont="1" applyFill="1" applyBorder="1" applyAlignment="1">
      <alignment horizontal="left" vertical="top" wrapText="1"/>
    </xf>
    <xf numFmtId="0" fontId="0" fillId="3" borderId="5" xfId="0" applyFill="1" applyBorder="1"/>
    <xf numFmtId="0" fontId="2" fillId="3" borderId="5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/>
    </xf>
    <xf numFmtId="0" fontId="13" fillId="3" borderId="5" xfId="0" applyFont="1" applyFill="1" applyBorder="1"/>
    <xf numFmtId="0" fontId="2" fillId="4" borderId="5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2" fillId="6" borderId="5" xfId="0" applyFont="1" applyFill="1" applyBorder="1" applyAlignment="1">
      <alignment horizontal="left" vertical="top" wrapText="1"/>
    </xf>
    <xf numFmtId="0" fontId="2" fillId="6" borderId="6" xfId="0" applyFont="1" applyFill="1" applyBorder="1" applyAlignment="1">
      <alignment horizontal="left" vertical="top" wrapText="1"/>
    </xf>
    <xf numFmtId="0" fontId="18" fillId="0" borderId="0" xfId="0" applyFont="1"/>
    <xf numFmtId="0" fontId="12" fillId="6" borderId="5" xfId="0" applyFont="1" applyFill="1" applyBorder="1" applyAlignment="1">
      <alignment horizontal="left" vertical="top" wrapText="1"/>
    </xf>
    <xf numFmtId="166" fontId="0" fillId="0" borderId="0" xfId="0" applyNumberFormat="1"/>
    <xf numFmtId="0" fontId="5" fillId="3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9" fillId="3" borderId="5" xfId="1" applyFill="1" applyBorder="1"/>
    <xf numFmtId="0" fontId="19" fillId="3" borderId="0" xfId="1" applyFill="1"/>
    <xf numFmtId="0" fontId="19" fillId="3" borderId="5" xfId="1" applyFill="1" applyBorder="1" applyAlignment="1">
      <alignment wrapText="1"/>
    </xf>
    <xf numFmtId="0" fontId="19" fillId="0" borderId="0" xfId="1"/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20" fillId="7" borderId="0" xfId="0" applyFont="1" applyFill="1" applyAlignment="1">
      <alignment vertical="center"/>
    </xf>
    <xf numFmtId="0" fontId="20" fillId="8" borderId="14" xfId="0" applyFont="1" applyFill="1" applyBorder="1" applyAlignment="1">
      <alignment vertical="center"/>
    </xf>
    <xf numFmtId="0" fontId="0" fillId="9" borderId="0" xfId="0" applyFill="1"/>
    <xf numFmtId="0" fontId="18" fillId="3" borderId="5" xfId="0" applyFont="1" applyFill="1" applyBorder="1"/>
    <xf numFmtId="0" fontId="18" fillId="3" borderId="5" xfId="0" applyFont="1" applyFill="1" applyBorder="1" applyAlignment="1">
      <alignment horizontal="center"/>
    </xf>
    <xf numFmtId="0" fontId="19" fillId="0" borderId="4" xfId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9" fillId="2" borderId="5" xfId="1" applyFill="1" applyBorder="1"/>
    <xf numFmtId="0" fontId="10" fillId="2" borderId="5" xfId="0" applyFont="1" applyFill="1" applyBorder="1" applyAlignment="1">
      <alignment horizontal="center" vertical="center"/>
    </xf>
    <xf numFmtId="0" fontId="19" fillId="3" borderId="5" xfId="1" applyFill="1" applyBorder="1" applyAlignment="1">
      <alignment horizontal="center"/>
    </xf>
    <xf numFmtId="0" fontId="19" fillId="2" borderId="5" xfId="1" applyFill="1" applyBorder="1" applyAlignment="1">
      <alignment horizontal="center"/>
    </xf>
    <xf numFmtId="0" fontId="19" fillId="3" borderId="5" xfId="1" applyFill="1" applyBorder="1" applyAlignment="1">
      <alignment horizontal="center" wrapText="1"/>
    </xf>
    <xf numFmtId="0" fontId="19" fillId="0" borderId="0" xfId="1" applyAlignment="1">
      <alignment horizontal="center"/>
    </xf>
    <xf numFmtId="0" fontId="19" fillId="3" borderId="0" xfId="1" applyFill="1" applyAlignment="1">
      <alignment horizontal="center"/>
    </xf>
    <xf numFmtId="0" fontId="19" fillId="2" borderId="5" xfId="1" applyFill="1" applyBorder="1" applyAlignment="1">
      <alignment horizontal="center" wrapText="1"/>
    </xf>
    <xf numFmtId="0" fontId="19" fillId="2" borderId="0" xfId="1" applyFill="1" applyAlignment="1">
      <alignment horizontal="center"/>
    </xf>
    <xf numFmtId="16" fontId="0" fillId="0" borderId="0" xfId="0" applyNumberFormat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0" fontId="5" fillId="3" borderId="5" xfId="0" applyFont="1" applyFill="1" applyBorder="1"/>
    <xf numFmtId="9" fontId="0" fillId="0" borderId="0" xfId="0" applyNumberFormat="1" applyAlignment="1">
      <alignment horizontal="center"/>
    </xf>
    <xf numFmtId="9" fontId="12" fillId="3" borderId="15" xfId="0" applyNumberFormat="1" applyFont="1" applyFill="1" applyBorder="1" applyAlignment="1">
      <alignment horizontal="center" vertical="top" wrapText="1"/>
    </xf>
    <xf numFmtId="9" fontId="0" fillId="6" borderId="0" xfId="0" applyNumberFormat="1" applyFill="1" applyAlignment="1">
      <alignment horizontal="center"/>
    </xf>
    <xf numFmtId="0" fontId="12" fillId="3" borderId="12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19" fillId="0" borderId="5" xfId="1" applyBorder="1"/>
    <xf numFmtId="17" fontId="0" fillId="0" borderId="0" xfId="0" applyNumberFormat="1"/>
    <xf numFmtId="0" fontId="1" fillId="0" borderId="0" xfId="0" applyFont="1" applyAlignment="1">
      <alignment horizontal="left" vertical="top" wrapText="1"/>
    </xf>
    <xf numFmtId="0" fontId="0" fillId="0" borderId="0" xfId="0"/>
    <xf numFmtId="0" fontId="17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/>
    </xf>
    <xf numFmtId="0" fontId="15" fillId="5" borderId="1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6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milo_tinoco@soy.sena.edu.co" TargetMode="External"/><Relationship Id="rId13" Type="http://schemas.openxmlformats.org/officeDocument/2006/relationships/hyperlink" Target="mailto:nydia_sbeltran@soy.sena.edu.co" TargetMode="External"/><Relationship Id="rId18" Type="http://schemas.openxmlformats.org/officeDocument/2006/relationships/hyperlink" Target="mailto:monica27111984@gmail.com%0a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cesar_lmoreno@soy.sena.edu.co" TargetMode="External"/><Relationship Id="rId21" Type="http://schemas.openxmlformats.org/officeDocument/2006/relationships/hyperlink" Target="mailto:lizeth.sofia527@gmail.com" TargetMode="External"/><Relationship Id="rId7" Type="http://schemas.openxmlformats.org/officeDocument/2006/relationships/hyperlink" Target="mailto:cristian_emartinezr@soy.sena.edu.co" TargetMode="External"/><Relationship Id="rId12" Type="http://schemas.openxmlformats.org/officeDocument/2006/relationships/hyperlink" Target="mailto:brayan_sleong@soy.sena.edu.co]" TargetMode="External"/><Relationship Id="rId17" Type="http://schemas.openxmlformats.org/officeDocument/2006/relationships/hyperlink" Target="mailto:keylamorcas82@gmail.com" TargetMode="External"/><Relationship Id="rId25" Type="http://schemas.openxmlformats.org/officeDocument/2006/relationships/hyperlink" Target="mailto:carolinamanrique1209@gmail.com" TargetMode="External"/><Relationship Id="rId2" Type="http://schemas.openxmlformats.org/officeDocument/2006/relationships/hyperlink" Target="mailto:diana_calba@soy.sena.edu.co" TargetMode="External"/><Relationship Id="rId16" Type="http://schemas.openxmlformats.org/officeDocument/2006/relationships/hyperlink" Target="mailto:yohannapalacio195@gmail.com" TargetMode="External"/><Relationship Id="rId20" Type="http://schemas.openxmlformats.org/officeDocument/2006/relationships/hyperlink" Target="mailto:dsofiarodril@gmail.com" TargetMode="External"/><Relationship Id="rId1" Type="http://schemas.openxmlformats.org/officeDocument/2006/relationships/hyperlink" Target="mailto:wilson_afigueroa@soy.sena.edu.co" TargetMode="External"/><Relationship Id="rId6" Type="http://schemas.openxmlformats.org/officeDocument/2006/relationships/hyperlink" Target="mailto:darcy_galeano@soy.sena.edu.co" TargetMode="External"/><Relationship Id="rId11" Type="http://schemas.openxmlformats.org/officeDocument/2006/relationships/hyperlink" Target="mailto:angi_perez@soy.sena.edu.co" TargetMode="External"/><Relationship Id="rId24" Type="http://schemas.openxmlformats.org/officeDocument/2006/relationships/hyperlink" Target="mailto:davidsantiagosaldana11@gmail.com" TargetMode="External"/><Relationship Id="rId5" Type="http://schemas.openxmlformats.org/officeDocument/2006/relationships/hyperlink" Target="mailto:angie_cita@soy.sena.edu.co" TargetMode="External"/><Relationship Id="rId15" Type="http://schemas.openxmlformats.org/officeDocument/2006/relationships/hyperlink" Target="mailto:sherman_trujillo@soy.sena.edu.co" TargetMode="External"/><Relationship Id="rId23" Type="http://schemas.openxmlformats.org/officeDocument/2006/relationships/hyperlink" Target="mailto:mv9791688@gmail.com" TargetMode="External"/><Relationship Id="rId10" Type="http://schemas.openxmlformats.org/officeDocument/2006/relationships/hyperlink" Target="mailto:duvan.rubiano@soy.sena.edu.co" TargetMode="External"/><Relationship Id="rId19" Type="http://schemas.openxmlformats.org/officeDocument/2006/relationships/hyperlink" Target="mailto:davidsierra7984@gmail.com" TargetMode="External"/><Relationship Id="rId4" Type="http://schemas.openxmlformats.org/officeDocument/2006/relationships/hyperlink" Target="mailto:erika_bototo@soy.sena.edu.co" TargetMode="External"/><Relationship Id="rId9" Type="http://schemas.openxmlformats.org/officeDocument/2006/relationships/hyperlink" Target="mailto:Laura_ntorresa@soy.sena.edu.co" TargetMode="External"/><Relationship Id="rId14" Type="http://schemas.openxmlformats.org/officeDocument/2006/relationships/hyperlink" Target="mailto:santiago_gonzalez89@soy.sena.edu.co" TargetMode="External"/><Relationship Id="rId22" Type="http://schemas.openxmlformats.org/officeDocument/2006/relationships/hyperlink" Target="mailto:davidpol2405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onica27111984@gmail.com" TargetMode="External"/><Relationship Id="rId3" Type="http://schemas.openxmlformats.org/officeDocument/2006/relationships/hyperlink" Target="mailto:crispyenrique06@gmail.com" TargetMode="External"/><Relationship Id="rId7" Type="http://schemas.openxmlformats.org/officeDocument/2006/relationships/hyperlink" Target="mailto:monicris0513@gmail.com" TargetMode="External"/><Relationship Id="rId2" Type="http://schemas.openxmlformats.org/officeDocument/2006/relationships/hyperlink" Target="mailto:erialejitta0404@gmail.com" TargetMode="External"/><Relationship Id="rId1" Type="http://schemas.openxmlformats.org/officeDocument/2006/relationships/hyperlink" Target="mailto:mateorubiano7@gmail.com" TargetMode="External"/><Relationship Id="rId6" Type="http://schemas.openxmlformats.org/officeDocument/2006/relationships/hyperlink" Target="mailto:shermantrujillocardozo@gmail.com" TargetMode="External"/><Relationship Id="rId5" Type="http://schemas.openxmlformats.org/officeDocument/2006/relationships/hyperlink" Target="mailto:pintolorena88@gmail.com" TargetMode="External"/><Relationship Id="rId4" Type="http://schemas.openxmlformats.org/officeDocument/2006/relationships/hyperlink" Target="mailto:santiagogonzalezmanriqu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8E99-D88D-40E2-BB86-AADA5D6C18FB}">
  <dimension ref="A1:AQ52"/>
  <sheetViews>
    <sheetView tabSelected="1" view="pageBreakPreview" topLeftCell="A23" zoomScaleNormal="60" zoomScaleSheetLayoutView="100" workbookViewId="0">
      <pane xSplit="5" topLeftCell="I1" activePane="topRight" state="frozen"/>
      <selection pane="topRight" activeCell="U30" sqref="U30"/>
    </sheetView>
  </sheetViews>
  <sheetFormatPr baseColWidth="10" defaultColWidth="12.6640625" defaultRowHeight="28.2" customHeight="1"/>
  <cols>
    <col min="1" max="1" width="3.6640625" customWidth="1"/>
    <col min="2" max="2" width="16.5546875" customWidth="1"/>
    <col min="3" max="3" width="19.6640625" customWidth="1"/>
    <col min="4" max="4" width="18.88671875" customWidth="1"/>
    <col min="5" max="5" width="20" customWidth="1"/>
    <col min="6" max="6" width="59.5546875" customWidth="1"/>
    <col min="7" max="11" width="11" style="22" customWidth="1"/>
    <col min="12" max="12" width="8.88671875" style="37" customWidth="1"/>
    <col min="13" max="13" width="9.109375" style="46" customWidth="1"/>
    <col min="14" max="14" width="8.6640625" style="46" customWidth="1"/>
    <col min="15" max="15" width="8.6640625" customWidth="1"/>
    <col min="16" max="19" width="7" customWidth="1"/>
    <col min="20" max="22" width="8.109375" customWidth="1"/>
    <col min="23" max="23" width="8.88671875" customWidth="1"/>
    <col min="24" max="24" width="8.44140625" customWidth="1"/>
    <col min="25" max="27" width="11.44140625" customWidth="1"/>
    <col min="28" max="28" width="20.109375" customWidth="1"/>
    <col min="29" max="29" width="11.44140625" customWidth="1"/>
  </cols>
  <sheetData>
    <row r="1" spans="1:43" ht="28.2" hidden="1" customHeight="1">
      <c r="A1" s="1"/>
      <c r="B1" s="88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90"/>
      <c r="V1" s="26"/>
      <c r="W1" s="26"/>
      <c r="X1" s="26"/>
      <c r="Y1" s="26"/>
      <c r="Z1" s="26"/>
      <c r="AA1" s="26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</row>
    <row r="2" spans="1:43" ht="28.2" customHeight="1">
      <c r="A2" s="1"/>
      <c r="B2" s="24" t="s">
        <v>1</v>
      </c>
      <c r="C2" s="24" t="s">
        <v>2</v>
      </c>
      <c r="D2" s="24" t="s">
        <v>3</v>
      </c>
      <c r="E2" s="24" t="s">
        <v>4</v>
      </c>
      <c r="F2" s="37" t="s">
        <v>181</v>
      </c>
      <c r="G2" s="37"/>
      <c r="H2" s="37"/>
      <c r="I2" s="37"/>
      <c r="J2" s="37"/>
      <c r="K2" s="37"/>
      <c r="L2" s="37" t="s">
        <v>182</v>
      </c>
      <c r="M2" s="92" t="s">
        <v>170</v>
      </c>
      <c r="N2" s="93"/>
      <c r="O2" s="93"/>
      <c r="P2" s="93" t="s">
        <v>171</v>
      </c>
      <c r="Q2" s="93"/>
      <c r="R2" s="93"/>
      <c r="S2" s="93"/>
      <c r="T2" s="94" t="s">
        <v>172</v>
      </c>
      <c r="U2" s="95"/>
      <c r="V2" s="24"/>
      <c r="W2" s="24"/>
      <c r="X2" s="23"/>
      <c r="Y2" s="23"/>
      <c r="Z2" s="23"/>
      <c r="AA2" s="23"/>
    </row>
    <row r="3" spans="1:43" s="54" customFormat="1" ht="28.2" customHeight="1">
      <c r="A3" s="51"/>
      <c r="B3" s="52"/>
      <c r="C3" s="52"/>
      <c r="D3" s="52"/>
      <c r="E3" s="52"/>
      <c r="F3" s="53"/>
      <c r="G3" s="72">
        <v>46056</v>
      </c>
      <c r="H3" s="72">
        <v>46063</v>
      </c>
      <c r="I3" s="72">
        <v>46070</v>
      </c>
      <c r="J3" s="72">
        <v>46077</v>
      </c>
      <c r="K3" s="72" t="s">
        <v>210</v>
      </c>
      <c r="L3" s="37" t="s">
        <v>213</v>
      </c>
      <c r="M3" s="73"/>
      <c r="N3" s="73"/>
      <c r="O3" s="73"/>
      <c r="P3" s="73"/>
      <c r="Q3" s="73"/>
      <c r="R3" s="73"/>
      <c r="S3" s="73"/>
      <c r="T3" s="73"/>
      <c r="U3" s="73"/>
      <c r="V3" s="52" t="s">
        <v>203</v>
      </c>
      <c r="W3" s="52"/>
      <c r="X3" s="53"/>
      <c r="Y3" s="53"/>
      <c r="Z3" s="53"/>
      <c r="AA3" s="53"/>
    </row>
    <row r="4" spans="1:43" ht="28.2" customHeight="1">
      <c r="A4" s="8">
        <v>1</v>
      </c>
      <c r="B4" s="29" t="s">
        <v>5</v>
      </c>
      <c r="C4" s="29" t="s">
        <v>9</v>
      </c>
      <c r="D4" s="29" t="s">
        <v>10</v>
      </c>
      <c r="E4" s="29" t="s">
        <v>11</v>
      </c>
      <c r="F4" s="47" t="s">
        <v>196</v>
      </c>
      <c r="G4" s="65" t="s">
        <v>173</v>
      </c>
      <c r="H4" s="66" t="s">
        <v>173</v>
      </c>
      <c r="I4" s="66" t="s">
        <v>195</v>
      </c>
      <c r="J4" s="66" t="s">
        <v>173</v>
      </c>
      <c r="K4" s="66" t="s">
        <v>173</v>
      </c>
      <c r="L4" s="38">
        <v>3</v>
      </c>
      <c r="M4" s="30"/>
      <c r="N4" s="30"/>
      <c r="O4" s="55"/>
      <c r="P4" s="31"/>
      <c r="Q4" s="31"/>
      <c r="R4" s="59"/>
      <c r="S4" s="28"/>
      <c r="T4" s="28"/>
      <c r="U4" s="28"/>
      <c r="V4" s="23" t="s">
        <v>202</v>
      </c>
      <c r="W4" s="23" t="s">
        <v>214</v>
      </c>
      <c r="X4" s="23"/>
      <c r="Y4" s="23"/>
      <c r="Z4" s="23"/>
      <c r="AA4" s="23"/>
    </row>
    <row r="5" spans="1:43" ht="28.2" customHeight="1">
      <c r="A5" s="8">
        <v>3</v>
      </c>
      <c r="B5" s="36" t="s">
        <v>5</v>
      </c>
      <c r="C5" s="36" t="s">
        <v>15</v>
      </c>
      <c r="D5" s="36" t="s">
        <v>16</v>
      </c>
      <c r="E5" s="36" t="s">
        <v>17</v>
      </c>
      <c r="F5" s="47" t="s">
        <v>197</v>
      </c>
      <c r="G5" s="65" t="s">
        <v>173</v>
      </c>
      <c r="H5" s="65" t="s">
        <v>173</v>
      </c>
      <c r="I5" s="65" t="s">
        <v>173</v>
      </c>
      <c r="J5" s="65" t="s">
        <v>173</v>
      </c>
      <c r="K5" s="65" t="s">
        <v>173</v>
      </c>
      <c r="L5" s="38">
        <v>2</v>
      </c>
      <c r="M5" s="30"/>
      <c r="N5" s="30"/>
      <c r="O5" s="30"/>
      <c r="P5" s="31"/>
      <c r="Q5" s="32"/>
      <c r="R5" s="59"/>
      <c r="S5" s="28"/>
      <c r="T5" s="28"/>
      <c r="U5" s="28"/>
      <c r="V5" s="23" t="s">
        <v>202</v>
      </c>
      <c r="W5" s="23" t="s">
        <v>214</v>
      </c>
      <c r="X5" s="23"/>
      <c r="Y5" s="23"/>
      <c r="Z5" s="23"/>
      <c r="AA5" s="23"/>
    </row>
    <row r="6" spans="1:43" ht="28.2" customHeight="1">
      <c r="A6" s="8">
        <v>4</v>
      </c>
      <c r="B6" s="27" t="s">
        <v>5</v>
      </c>
      <c r="C6" s="33">
        <v>1012346104</v>
      </c>
      <c r="D6" s="27" t="s">
        <v>18</v>
      </c>
      <c r="E6" s="27" t="s">
        <v>19</v>
      </c>
      <c r="F6" s="47" t="s">
        <v>193</v>
      </c>
      <c r="G6" s="65" t="s">
        <v>173</v>
      </c>
      <c r="H6" s="65" t="s">
        <v>200</v>
      </c>
      <c r="I6" s="65" t="s">
        <v>173</v>
      </c>
      <c r="J6" s="65" t="s">
        <v>173</v>
      </c>
      <c r="K6" s="65" t="s">
        <v>173</v>
      </c>
      <c r="L6" s="38">
        <v>5</v>
      </c>
      <c r="M6" s="45"/>
      <c r="N6" s="45"/>
      <c r="O6" s="30"/>
      <c r="P6" s="32"/>
      <c r="Q6" s="31"/>
      <c r="R6" s="59"/>
      <c r="S6" s="74"/>
      <c r="T6" s="74"/>
      <c r="U6" s="28"/>
      <c r="V6" s="23" t="s">
        <v>202</v>
      </c>
      <c r="W6" s="23" t="s">
        <v>214</v>
      </c>
      <c r="X6" s="23"/>
      <c r="Y6" s="23"/>
      <c r="Z6" s="23"/>
      <c r="AA6" s="23"/>
    </row>
    <row r="7" spans="1:43" ht="28.2" customHeight="1">
      <c r="A7" s="8">
        <v>5</v>
      </c>
      <c r="B7" s="27" t="s">
        <v>5</v>
      </c>
      <c r="C7" s="27" t="s">
        <v>20</v>
      </c>
      <c r="D7" s="27" t="s">
        <v>21</v>
      </c>
      <c r="E7" s="27" t="s">
        <v>22</v>
      </c>
      <c r="F7" s="47" t="s">
        <v>190</v>
      </c>
      <c r="G7" s="65" t="s">
        <v>173</v>
      </c>
      <c r="H7" s="65" t="s">
        <v>200</v>
      </c>
      <c r="I7" s="65" t="s">
        <v>195</v>
      </c>
      <c r="J7" s="65" t="s">
        <v>173</v>
      </c>
      <c r="K7" s="65" t="s">
        <v>173</v>
      </c>
      <c r="L7" s="38">
        <v>5</v>
      </c>
      <c r="M7" s="30"/>
      <c r="N7" s="45"/>
      <c r="O7" s="30"/>
      <c r="P7" s="32"/>
      <c r="Q7" s="31"/>
      <c r="R7" s="59"/>
      <c r="S7" s="28"/>
      <c r="T7" s="28"/>
      <c r="U7" s="59"/>
      <c r="V7" s="23" t="s">
        <v>202</v>
      </c>
      <c r="W7" s="23" t="s">
        <v>214</v>
      </c>
      <c r="X7" s="23"/>
      <c r="Y7" s="23"/>
      <c r="Z7" s="23"/>
      <c r="AA7" s="23"/>
    </row>
    <row r="8" spans="1:43" ht="28.2" customHeight="1">
      <c r="A8" s="8">
        <v>6</v>
      </c>
      <c r="B8" s="29" t="s">
        <v>5</v>
      </c>
      <c r="C8" s="29" t="s">
        <v>23</v>
      </c>
      <c r="D8" s="29" t="s">
        <v>24</v>
      </c>
      <c r="E8" s="29" t="s">
        <v>25</v>
      </c>
      <c r="F8" s="47" t="s">
        <v>191</v>
      </c>
      <c r="G8" s="65" t="s">
        <v>173</v>
      </c>
      <c r="H8" s="65" t="s">
        <v>200</v>
      </c>
      <c r="I8" s="65" t="s">
        <v>195</v>
      </c>
      <c r="J8" s="65" t="s">
        <v>173</v>
      </c>
      <c r="K8" s="65" t="s">
        <v>173</v>
      </c>
      <c r="L8" s="38">
        <v>4</v>
      </c>
      <c r="M8" s="30"/>
      <c r="N8" s="30"/>
      <c r="O8" s="30"/>
      <c r="P8" s="32"/>
      <c r="Q8" s="31"/>
      <c r="R8" s="59"/>
      <c r="S8" s="28"/>
      <c r="T8" s="74"/>
      <c r="U8" s="28"/>
      <c r="V8" s="23" t="s">
        <v>202</v>
      </c>
      <c r="W8" s="23" t="s">
        <v>214</v>
      </c>
      <c r="X8" s="23"/>
      <c r="Y8" s="23"/>
      <c r="Z8" s="23"/>
      <c r="AA8" s="23"/>
      <c r="AB8" s="44"/>
    </row>
    <row r="9" spans="1:43" ht="28.2" customHeight="1">
      <c r="A9" s="8">
        <v>7</v>
      </c>
      <c r="B9" s="29" t="s">
        <v>5</v>
      </c>
      <c r="C9" s="29" t="s">
        <v>26</v>
      </c>
      <c r="D9" s="29" t="s">
        <v>27</v>
      </c>
      <c r="E9" s="29" t="s">
        <v>28</v>
      </c>
      <c r="F9" s="47" t="s">
        <v>189</v>
      </c>
      <c r="G9" s="65" t="s">
        <v>173</v>
      </c>
      <c r="H9" s="65" t="s">
        <v>200</v>
      </c>
      <c r="I9" s="65" t="s">
        <v>195</v>
      </c>
      <c r="J9" s="65" t="s">
        <v>173</v>
      </c>
      <c r="K9" s="65" t="s">
        <v>173</v>
      </c>
      <c r="L9" s="38">
        <v>1</v>
      </c>
      <c r="M9" s="30"/>
      <c r="N9" s="30"/>
      <c r="O9" s="30"/>
      <c r="P9" s="32"/>
      <c r="Q9" s="31"/>
      <c r="R9" s="59"/>
      <c r="S9" s="28"/>
      <c r="T9" s="28"/>
      <c r="U9" s="28"/>
      <c r="V9" s="23" t="s">
        <v>202</v>
      </c>
      <c r="W9" s="23" t="s">
        <v>202</v>
      </c>
      <c r="X9" s="23"/>
      <c r="Y9" s="23"/>
      <c r="Z9" s="23"/>
      <c r="AA9" s="23"/>
    </row>
    <row r="10" spans="1:43" ht="28.2" customHeight="1">
      <c r="A10" s="8">
        <v>8</v>
      </c>
      <c r="B10" s="62" t="s">
        <v>5</v>
      </c>
      <c r="C10" s="62" t="s">
        <v>29</v>
      </c>
      <c r="D10" s="62" t="s">
        <v>30</v>
      </c>
      <c r="E10" s="62" t="s">
        <v>31</v>
      </c>
      <c r="F10" s="63" t="s">
        <v>117</v>
      </c>
      <c r="G10" s="66" t="s">
        <v>173</v>
      </c>
      <c r="H10" s="66" t="s">
        <v>200</v>
      </c>
      <c r="I10" s="66" t="s">
        <v>173</v>
      </c>
      <c r="J10" s="66" t="s">
        <v>173</v>
      </c>
      <c r="K10" s="66" t="s">
        <v>173</v>
      </c>
      <c r="L10" s="64">
        <v>4</v>
      </c>
      <c r="M10" s="30"/>
      <c r="N10" s="30"/>
      <c r="O10" s="30"/>
      <c r="P10" s="31"/>
      <c r="Q10" s="60"/>
      <c r="R10" s="59"/>
      <c r="S10" s="28"/>
      <c r="T10" s="28"/>
      <c r="U10" s="28"/>
      <c r="V10" s="23" t="s">
        <v>202</v>
      </c>
      <c r="W10" s="23" t="s">
        <v>214</v>
      </c>
      <c r="X10" s="23"/>
      <c r="Y10" s="23"/>
      <c r="Z10" s="23"/>
      <c r="AA10" s="23"/>
    </row>
    <row r="11" spans="1:43" ht="28.2" customHeight="1">
      <c r="A11" s="8">
        <v>9</v>
      </c>
      <c r="B11" s="29" t="s">
        <v>5</v>
      </c>
      <c r="C11" s="29" t="s">
        <v>32</v>
      </c>
      <c r="D11" s="29" t="s">
        <v>33</v>
      </c>
      <c r="E11" s="29" t="s">
        <v>34</v>
      </c>
      <c r="F11" s="47" t="s">
        <v>192</v>
      </c>
      <c r="G11" s="65" t="s">
        <v>173</v>
      </c>
      <c r="H11" s="65" t="s">
        <v>200</v>
      </c>
      <c r="I11" s="65" t="s">
        <v>173</v>
      </c>
      <c r="J11" s="65" t="s">
        <v>173</v>
      </c>
      <c r="K11" s="65" t="s">
        <v>173</v>
      </c>
      <c r="L11" s="38">
        <v>3</v>
      </c>
      <c r="M11" s="30"/>
      <c r="N11" s="30"/>
      <c r="O11" s="30"/>
      <c r="P11" s="31"/>
      <c r="Q11" s="31"/>
      <c r="R11" s="59"/>
      <c r="S11" s="28"/>
      <c r="T11" s="28"/>
      <c r="U11" s="28"/>
      <c r="V11" s="23" t="s">
        <v>202</v>
      </c>
      <c r="W11" s="23" t="s">
        <v>202</v>
      </c>
      <c r="X11" s="23"/>
      <c r="Y11" s="23"/>
      <c r="Z11" s="23"/>
      <c r="AA11" s="23"/>
    </row>
    <row r="12" spans="1:43" ht="28.2" customHeight="1">
      <c r="A12" s="8">
        <v>10</v>
      </c>
      <c r="B12" s="29" t="s">
        <v>5</v>
      </c>
      <c r="C12" s="29" t="s">
        <v>35</v>
      </c>
      <c r="D12" s="29" t="s">
        <v>36</v>
      </c>
      <c r="E12" s="29" t="s">
        <v>37</v>
      </c>
      <c r="F12" s="47" t="s">
        <v>194</v>
      </c>
      <c r="G12" s="65" t="s">
        <v>173</v>
      </c>
      <c r="H12" s="65" t="s">
        <v>200</v>
      </c>
      <c r="I12" s="65" t="s">
        <v>173</v>
      </c>
      <c r="J12" s="65" t="s">
        <v>173</v>
      </c>
      <c r="K12" s="65" t="s">
        <v>173</v>
      </c>
      <c r="L12" s="38">
        <v>2</v>
      </c>
      <c r="M12" s="30"/>
      <c r="N12" s="30"/>
      <c r="O12" s="30"/>
      <c r="P12" s="31"/>
      <c r="Q12" s="31"/>
      <c r="R12" s="59"/>
      <c r="S12" s="28"/>
      <c r="T12" s="28"/>
      <c r="U12" s="28"/>
      <c r="V12" s="23" t="s">
        <v>204</v>
      </c>
      <c r="W12" s="23" t="s">
        <v>214</v>
      </c>
      <c r="X12" s="23"/>
      <c r="Y12" s="23"/>
      <c r="Z12" s="23"/>
      <c r="AA12" s="23"/>
    </row>
    <row r="13" spans="1:43" ht="28.2" customHeight="1">
      <c r="A13" s="8">
        <v>11</v>
      </c>
      <c r="B13" s="29" t="s">
        <v>5</v>
      </c>
      <c r="C13" s="29" t="s">
        <v>38</v>
      </c>
      <c r="D13" s="29" t="s">
        <v>39</v>
      </c>
      <c r="E13" s="29" t="s">
        <v>40</v>
      </c>
      <c r="F13" s="47" t="s">
        <v>183</v>
      </c>
      <c r="G13" s="65" t="s">
        <v>173</v>
      </c>
      <c r="H13" s="65" t="s">
        <v>200</v>
      </c>
      <c r="I13" s="65" t="s">
        <v>173</v>
      </c>
      <c r="J13" s="65" t="s">
        <v>173</v>
      </c>
      <c r="K13" s="65" t="s">
        <v>173</v>
      </c>
      <c r="L13" s="38">
        <v>2</v>
      </c>
      <c r="M13" s="30"/>
      <c r="N13" s="30"/>
      <c r="O13" s="30"/>
      <c r="P13" s="31"/>
      <c r="Q13" s="31"/>
      <c r="R13" s="59"/>
      <c r="S13" s="28"/>
      <c r="T13" s="28"/>
      <c r="U13" s="28"/>
      <c r="V13" s="23" t="s">
        <v>202</v>
      </c>
      <c r="W13" s="23" t="s">
        <v>202</v>
      </c>
      <c r="X13" s="23"/>
      <c r="Y13" s="23"/>
      <c r="Z13" s="23"/>
      <c r="AA13" s="23"/>
    </row>
    <row r="14" spans="1:43" ht="28.2" customHeight="1">
      <c r="A14" s="8">
        <v>12</v>
      </c>
      <c r="B14" s="29" t="s">
        <v>5</v>
      </c>
      <c r="C14" s="29" t="s">
        <v>41</v>
      </c>
      <c r="D14" s="29" t="s">
        <v>42</v>
      </c>
      <c r="E14" s="29" t="s">
        <v>43</v>
      </c>
      <c r="F14" s="47" t="s">
        <v>185</v>
      </c>
      <c r="G14" s="65" t="s">
        <v>195</v>
      </c>
      <c r="H14" s="65" t="s">
        <v>200</v>
      </c>
      <c r="I14" s="65" t="s">
        <v>195</v>
      </c>
      <c r="J14" s="65" t="s">
        <v>173</v>
      </c>
      <c r="K14" s="65" t="s">
        <v>173</v>
      </c>
      <c r="L14" s="38">
        <v>4</v>
      </c>
      <c r="M14" s="30"/>
      <c r="N14" s="30"/>
      <c r="O14" s="30"/>
      <c r="P14" s="31"/>
      <c r="Q14" s="31"/>
      <c r="R14" s="59"/>
      <c r="S14" s="28"/>
      <c r="T14" s="28"/>
      <c r="U14" s="28"/>
      <c r="V14" s="23" t="s">
        <v>202</v>
      </c>
      <c r="W14" s="23" t="s">
        <v>202</v>
      </c>
      <c r="X14" s="23"/>
      <c r="Y14" s="23"/>
      <c r="Z14" s="23"/>
      <c r="AA14" s="23"/>
    </row>
    <row r="15" spans="1:43" ht="28.2" customHeight="1">
      <c r="A15" s="8">
        <v>13</v>
      </c>
      <c r="B15" s="29" t="s">
        <v>5</v>
      </c>
      <c r="C15" s="29" t="s">
        <v>44</v>
      </c>
      <c r="D15" s="29" t="s">
        <v>45</v>
      </c>
      <c r="E15" s="29" t="s">
        <v>46</v>
      </c>
      <c r="F15" s="47" t="s">
        <v>186</v>
      </c>
      <c r="G15" s="65" t="s">
        <v>173</v>
      </c>
      <c r="H15" s="65" t="s">
        <v>173</v>
      </c>
      <c r="I15" s="65" t="s">
        <v>173</v>
      </c>
      <c r="J15" s="65" t="s">
        <v>173</v>
      </c>
      <c r="K15" s="65" t="s">
        <v>173</v>
      </c>
      <c r="L15" s="38">
        <v>2</v>
      </c>
      <c r="M15" s="30"/>
      <c r="N15" s="30"/>
      <c r="O15" s="30"/>
      <c r="P15" s="31"/>
      <c r="Q15" s="32"/>
      <c r="R15" s="59"/>
      <c r="S15" s="28"/>
      <c r="T15" s="28"/>
      <c r="U15" s="28"/>
      <c r="V15" s="23" t="s">
        <v>202</v>
      </c>
      <c r="W15" s="23" t="s">
        <v>202</v>
      </c>
      <c r="X15" s="23"/>
      <c r="Y15" s="23"/>
      <c r="Z15" s="23"/>
      <c r="AA15" s="23"/>
    </row>
    <row r="16" spans="1:43" ht="28.2" customHeight="1">
      <c r="A16" s="8">
        <v>14</v>
      </c>
      <c r="B16" s="29" t="s">
        <v>5</v>
      </c>
      <c r="C16" s="29" t="s">
        <v>50</v>
      </c>
      <c r="D16" s="29" t="s">
        <v>51</v>
      </c>
      <c r="E16" s="29" t="s">
        <v>52</v>
      </c>
      <c r="F16" s="47" t="s">
        <v>184</v>
      </c>
      <c r="G16" s="65" t="s">
        <v>173</v>
      </c>
      <c r="H16" s="65" t="s">
        <v>173</v>
      </c>
      <c r="I16" s="65" t="s">
        <v>173</v>
      </c>
      <c r="J16" s="65" t="s">
        <v>173</v>
      </c>
      <c r="K16" s="65" t="s">
        <v>173</v>
      </c>
      <c r="L16" s="38">
        <v>3</v>
      </c>
      <c r="M16" s="30"/>
      <c r="N16" s="30"/>
      <c r="O16" s="30"/>
      <c r="P16" s="31"/>
      <c r="Q16" s="31"/>
      <c r="R16" s="59"/>
      <c r="S16" s="28"/>
      <c r="T16" s="28"/>
      <c r="U16" s="28"/>
      <c r="V16" s="23" t="s">
        <v>202</v>
      </c>
      <c r="W16" s="23" t="s">
        <v>202</v>
      </c>
      <c r="X16" s="23"/>
      <c r="Y16" s="23"/>
      <c r="Z16" s="23"/>
      <c r="AA16" s="23"/>
    </row>
    <row r="17" spans="1:27" ht="28.2" customHeight="1">
      <c r="A17" s="8">
        <v>15</v>
      </c>
      <c r="B17" s="29" t="s">
        <v>5</v>
      </c>
      <c r="C17" s="29" t="s">
        <v>53</v>
      </c>
      <c r="D17" s="29" t="s">
        <v>54</v>
      </c>
      <c r="E17" s="29" t="s">
        <v>55</v>
      </c>
      <c r="F17" s="47" t="s">
        <v>187</v>
      </c>
      <c r="G17" s="65" t="s">
        <v>173</v>
      </c>
      <c r="H17" s="65" t="s">
        <v>173</v>
      </c>
      <c r="I17" s="65" t="s">
        <v>173</v>
      </c>
      <c r="J17" s="65" t="s">
        <v>173</v>
      </c>
      <c r="K17" s="65" t="s">
        <v>173</v>
      </c>
      <c r="L17" s="38">
        <v>3</v>
      </c>
      <c r="M17" s="30"/>
      <c r="N17" s="30"/>
      <c r="O17" s="30"/>
      <c r="P17" s="31"/>
      <c r="Q17" s="31"/>
      <c r="R17" s="59"/>
      <c r="S17" s="28"/>
      <c r="T17" s="28"/>
      <c r="U17" s="28"/>
      <c r="V17" s="23" t="s">
        <v>202</v>
      </c>
      <c r="W17" s="23" t="s">
        <v>214</v>
      </c>
      <c r="X17" s="23"/>
      <c r="Y17" s="23"/>
      <c r="Z17" s="23"/>
      <c r="AA17" s="23"/>
    </row>
    <row r="18" spans="1:27" ht="28.2" customHeight="1">
      <c r="A18" s="8">
        <v>16</v>
      </c>
      <c r="B18" s="29" t="s">
        <v>5</v>
      </c>
      <c r="C18" s="29">
        <v>45546653</v>
      </c>
      <c r="D18" s="29" t="s">
        <v>57</v>
      </c>
      <c r="E18" s="29" t="s">
        <v>58</v>
      </c>
      <c r="F18" s="47" t="s">
        <v>134</v>
      </c>
      <c r="G18" s="65" t="s">
        <v>173</v>
      </c>
      <c r="H18" s="65" t="s">
        <v>173</v>
      </c>
      <c r="I18" s="65" t="s">
        <v>195</v>
      </c>
      <c r="J18" s="65" t="s">
        <v>173</v>
      </c>
      <c r="K18" s="65" t="s">
        <v>173</v>
      </c>
      <c r="L18" s="38">
        <v>1</v>
      </c>
      <c r="M18" s="30"/>
      <c r="N18" s="30"/>
      <c r="O18" s="30"/>
      <c r="P18" s="32"/>
      <c r="Q18" s="31"/>
      <c r="R18" s="59"/>
      <c r="S18" s="28"/>
      <c r="T18" s="28"/>
      <c r="U18" s="28"/>
      <c r="V18" s="23" t="s">
        <v>202</v>
      </c>
      <c r="W18" s="23" t="s">
        <v>202</v>
      </c>
      <c r="X18" s="23"/>
      <c r="Y18" s="23"/>
      <c r="Z18" s="23"/>
      <c r="AA18" s="23"/>
    </row>
    <row r="19" spans="1:27" ht="28.2" customHeight="1">
      <c r="A19" s="8">
        <v>17</v>
      </c>
      <c r="B19" s="29" t="s">
        <v>5</v>
      </c>
      <c r="C19" s="29" t="s">
        <v>59</v>
      </c>
      <c r="D19" s="29" t="s">
        <v>60</v>
      </c>
      <c r="E19" s="29" t="s">
        <v>61</v>
      </c>
      <c r="F19" s="49" t="s">
        <v>201</v>
      </c>
      <c r="G19" s="67" t="s">
        <v>173</v>
      </c>
      <c r="H19" s="70" t="s">
        <v>173</v>
      </c>
      <c r="I19" s="70" t="s">
        <v>195</v>
      </c>
      <c r="J19" s="70" t="s">
        <v>173</v>
      </c>
      <c r="K19" s="70" t="s">
        <v>211</v>
      </c>
      <c r="L19" s="38">
        <v>4</v>
      </c>
      <c r="M19" s="30"/>
      <c r="N19" s="30"/>
      <c r="O19" s="30"/>
      <c r="P19" s="31"/>
      <c r="Q19" s="31"/>
      <c r="R19" s="59"/>
      <c r="S19" s="28"/>
      <c r="T19" s="28"/>
      <c r="U19" s="28"/>
      <c r="V19" s="23" t="s">
        <v>202</v>
      </c>
      <c r="W19" s="23" t="s">
        <v>214</v>
      </c>
      <c r="X19" s="23"/>
      <c r="Y19" s="23"/>
      <c r="Z19" s="23"/>
      <c r="AA19" s="23"/>
    </row>
    <row r="20" spans="1:27" ht="28.2" customHeight="1">
      <c r="A20" s="8">
        <v>18</v>
      </c>
      <c r="B20" s="29" t="s">
        <v>5</v>
      </c>
      <c r="C20" s="29" t="s">
        <v>62</v>
      </c>
      <c r="D20" s="29" t="s">
        <v>63</v>
      </c>
      <c r="E20" s="29" t="s">
        <v>64</v>
      </c>
      <c r="F20" s="47" t="s">
        <v>137</v>
      </c>
      <c r="G20" s="65" t="s">
        <v>173</v>
      </c>
      <c r="H20" s="65" t="s">
        <v>173</v>
      </c>
      <c r="I20" s="65" t="s">
        <v>195</v>
      </c>
      <c r="J20" s="65" t="s">
        <v>173</v>
      </c>
      <c r="K20" s="65" t="s">
        <v>211</v>
      </c>
      <c r="L20" s="38">
        <v>1</v>
      </c>
      <c r="M20" s="45"/>
      <c r="N20" s="30"/>
      <c r="O20" s="30"/>
      <c r="P20" s="31"/>
      <c r="Q20" s="31"/>
      <c r="R20" s="59"/>
      <c r="S20" s="28"/>
      <c r="T20" s="28"/>
      <c r="U20" s="28"/>
      <c r="V20" s="23" t="s">
        <v>202</v>
      </c>
      <c r="W20" s="23" t="s">
        <v>214</v>
      </c>
      <c r="X20" s="23"/>
      <c r="Y20" s="23"/>
      <c r="Z20" s="23"/>
      <c r="AA20" s="23"/>
    </row>
    <row r="21" spans="1:27" ht="28.2" customHeight="1">
      <c r="A21" s="8">
        <v>19</v>
      </c>
      <c r="B21" s="29" t="s">
        <v>5</v>
      </c>
      <c r="C21" s="29" t="s">
        <v>65</v>
      </c>
      <c r="D21" s="29" t="s">
        <v>66</v>
      </c>
      <c r="E21" s="29" t="s">
        <v>67</v>
      </c>
      <c r="F21" s="47" t="s">
        <v>199</v>
      </c>
      <c r="G21" s="65" t="s">
        <v>173</v>
      </c>
      <c r="H21" s="65" t="s">
        <v>173</v>
      </c>
      <c r="I21" s="65" t="s">
        <v>173</v>
      </c>
      <c r="J21" s="65" t="s">
        <v>173</v>
      </c>
      <c r="K21" s="65" t="s">
        <v>173</v>
      </c>
      <c r="L21" s="38">
        <v>5</v>
      </c>
      <c r="M21" s="30"/>
      <c r="N21" s="30"/>
      <c r="O21" s="30"/>
      <c r="P21" s="31"/>
      <c r="Q21" s="31"/>
      <c r="R21" s="59"/>
      <c r="S21" s="28"/>
      <c r="T21" s="28"/>
      <c r="U21" s="28"/>
      <c r="V21" s="23" t="s">
        <v>202</v>
      </c>
      <c r="W21" s="23" t="s">
        <v>202</v>
      </c>
      <c r="X21" s="23"/>
      <c r="Y21" s="23"/>
      <c r="Z21" s="23"/>
      <c r="AA21" s="23"/>
    </row>
    <row r="22" spans="1:27" ht="28.2" customHeight="1">
      <c r="A22" s="8">
        <v>20</v>
      </c>
      <c r="B22" s="29" t="s">
        <v>68</v>
      </c>
      <c r="C22" s="29" t="s">
        <v>69</v>
      </c>
      <c r="D22" s="29" t="s">
        <v>70</v>
      </c>
      <c r="E22" s="29" t="s">
        <v>71</v>
      </c>
      <c r="F22" s="47" t="s">
        <v>141</v>
      </c>
      <c r="G22" s="65" t="s">
        <v>173</v>
      </c>
      <c r="H22" s="65" t="s">
        <v>173</v>
      </c>
      <c r="I22" s="65" t="s">
        <v>195</v>
      </c>
      <c r="J22" s="65" t="s">
        <v>173</v>
      </c>
      <c r="K22" s="65" t="s">
        <v>173</v>
      </c>
      <c r="L22" s="38">
        <v>2</v>
      </c>
      <c r="M22" s="30"/>
      <c r="N22" s="30"/>
      <c r="O22" s="30"/>
      <c r="P22" s="31"/>
      <c r="Q22" s="31"/>
      <c r="R22" s="59"/>
      <c r="S22" s="28"/>
      <c r="T22" s="28"/>
      <c r="U22" s="28"/>
      <c r="V22" s="23" t="s">
        <v>202</v>
      </c>
      <c r="W22" s="23" t="s">
        <v>202</v>
      </c>
      <c r="X22" s="23"/>
      <c r="Y22" s="23"/>
      <c r="Z22" s="23"/>
      <c r="AA22" s="23"/>
    </row>
    <row r="23" spans="1:27" ht="28.2" customHeight="1">
      <c r="A23" s="8">
        <v>21</v>
      </c>
      <c r="B23" s="29" t="s">
        <v>68</v>
      </c>
      <c r="C23" s="29">
        <v>1021672771</v>
      </c>
      <c r="D23" s="29" t="s">
        <v>73</v>
      </c>
      <c r="E23" s="29" t="s">
        <v>74</v>
      </c>
      <c r="F23" s="50" t="s">
        <v>142</v>
      </c>
      <c r="G23" s="68" t="s">
        <v>173</v>
      </c>
      <c r="H23" s="68" t="s">
        <v>173</v>
      </c>
      <c r="I23" s="68" t="s">
        <v>195</v>
      </c>
      <c r="J23" s="68" t="s">
        <v>173</v>
      </c>
      <c r="K23" s="68" t="s">
        <v>195</v>
      </c>
      <c r="L23" s="38">
        <v>1</v>
      </c>
      <c r="M23" s="55"/>
      <c r="N23" s="30"/>
      <c r="O23" s="30"/>
      <c r="P23" s="31"/>
      <c r="Q23" s="31"/>
      <c r="R23" s="59"/>
      <c r="S23" s="28"/>
      <c r="T23" s="28"/>
      <c r="U23" s="28"/>
      <c r="V23" s="23" t="s">
        <v>202</v>
      </c>
      <c r="W23" s="23" t="s">
        <v>202</v>
      </c>
      <c r="X23" s="23"/>
      <c r="Y23" s="23"/>
      <c r="Z23" s="23"/>
      <c r="AA23" s="23"/>
    </row>
    <row r="24" spans="1:27" ht="28.2" customHeight="1">
      <c r="A24" s="8">
        <v>22</v>
      </c>
      <c r="B24" s="29" t="s">
        <v>68</v>
      </c>
      <c r="C24" s="29">
        <v>1025534696</v>
      </c>
      <c r="D24" s="29" t="s">
        <v>76</v>
      </c>
      <c r="E24" s="29" t="s">
        <v>77</v>
      </c>
      <c r="F24" s="50" t="s">
        <v>144</v>
      </c>
      <c r="G24" s="68" t="s">
        <v>195</v>
      </c>
      <c r="H24" s="68" t="s">
        <v>173</v>
      </c>
      <c r="I24" s="68" t="s">
        <v>195</v>
      </c>
      <c r="J24" s="68" t="s">
        <v>195</v>
      </c>
      <c r="K24" s="68" t="s">
        <v>173</v>
      </c>
      <c r="L24" s="38">
        <v>4</v>
      </c>
      <c r="M24" s="30"/>
      <c r="N24" s="30"/>
      <c r="O24" s="30"/>
      <c r="P24" s="31"/>
      <c r="Q24" s="31"/>
      <c r="R24" s="59"/>
      <c r="S24" s="28"/>
      <c r="T24" s="28"/>
      <c r="U24" s="28"/>
      <c r="V24" s="23"/>
      <c r="W24" s="23" t="s">
        <v>214</v>
      </c>
      <c r="X24" s="23"/>
      <c r="Y24" s="23"/>
      <c r="Z24" s="23"/>
      <c r="AA24" s="23"/>
    </row>
    <row r="25" spans="1:27" ht="28.2" customHeight="1">
      <c r="A25" s="8">
        <v>23</v>
      </c>
      <c r="B25" s="29" t="s">
        <v>68</v>
      </c>
      <c r="C25" s="29" t="s">
        <v>78</v>
      </c>
      <c r="D25" s="29" t="s">
        <v>79</v>
      </c>
      <c r="E25" s="29" t="s">
        <v>80</v>
      </c>
      <c r="F25" s="47" t="s">
        <v>146</v>
      </c>
      <c r="G25" s="65" t="s">
        <v>173</v>
      </c>
      <c r="H25" s="65" t="s">
        <v>173</v>
      </c>
      <c r="I25" s="65" t="s">
        <v>195</v>
      </c>
      <c r="J25" s="65" t="s">
        <v>173</v>
      </c>
      <c r="K25" s="65" t="s">
        <v>173</v>
      </c>
      <c r="L25" s="38">
        <v>3</v>
      </c>
      <c r="M25" s="30"/>
      <c r="N25" s="30"/>
      <c r="O25" s="30"/>
      <c r="P25" s="31"/>
      <c r="Q25" s="31"/>
      <c r="R25" s="59"/>
      <c r="S25" s="28"/>
      <c r="T25" s="28"/>
      <c r="U25" s="28"/>
      <c r="V25" s="23" t="s">
        <v>202</v>
      </c>
      <c r="W25" s="23" t="s">
        <v>214</v>
      </c>
      <c r="X25" s="23"/>
      <c r="Y25" s="23"/>
      <c r="Z25" s="23"/>
      <c r="AA25" s="23"/>
    </row>
    <row r="26" spans="1:27" ht="28.2" customHeight="1">
      <c r="A26" s="8">
        <v>24</v>
      </c>
      <c r="B26" s="29" t="s">
        <v>68</v>
      </c>
      <c r="C26" s="29" t="s">
        <v>81</v>
      </c>
      <c r="D26" s="29" t="s">
        <v>82</v>
      </c>
      <c r="E26" s="29" t="s">
        <v>83</v>
      </c>
      <c r="F26" s="49" t="s">
        <v>208</v>
      </c>
      <c r="G26" s="65" t="s">
        <v>173</v>
      </c>
      <c r="H26" s="65" t="s">
        <v>173</v>
      </c>
      <c r="I26" s="65" t="s">
        <v>195</v>
      </c>
      <c r="J26" s="65" t="s">
        <v>173</v>
      </c>
      <c r="K26" s="65" t="s">
        <v>173</v>
      </c>
      <c r="L26" s="38">
        <v>1</v>
      </c>
      <c r="M26" s="30"/>
      <c r="N26" s="30"/>
      <c r="O26" s="30"/>
      <c r="P26" s="32"/>
      <c r="Q26" s="32"/>
      <c r="R26" s="59"/>
      <c r="S26" s="28"/>
      <c r="T26" s="28"/>
      <c r="U26" s="28"/>
      <c r="V26" s="23" t="s">
        <v>205</v>
      </c>
      <c r="W26" s="23" t="s">
        <v>202</v>
      </c>
      <c r="X26" s="23"/>
      <c r="Y26" s="23"/>
      <c r="Z26" s="23"/>
      <c r="AA26" s="23"/>
    </row>
    <row r="27" spans="1:27" ht="15.6" customHeight="1">
      <c r="A27" s="8">
        <v>25</v>
      </c>
      <c r="B27" s="29" t="s">
        <v>5</v>
      </c>
      <c r="C27" s="34">
        <v>1121926733</v>
      </c>
      <c r="D27" s="35" t="s">
        <v>87</v>
      </c>
      <c r="E27" s="35" t="s">
        <v>88</v>
      </c>
      <c r="F27" s="48" t="s">
        <v>188</v>
      </c>
      <c r="G27" s="69" t="s">
        <v>173</v>
      </c>
      <c r="H27" s="71" t="s">
        <v>173</v>
      </c>
      <c r="I27" s="71" t="s">
        <v>195</v>
      </c>
      <c r="J27" s="71" t="s">
        <v>173</v>
      </c>
      <c r="K27" s="71" t="s">
        <v>173</v>
      </c>
      <c r="L27" s="39">
        <v>2</v>
      </c>
      <c r="M27" s="30"/>
      <c r="N27" s="30"/>
      <c r="O27" s="31"/>
      <c r="P27" s="31"/>
      <c r="Q27" s="31"/>
      <c r="R27" s="59"/>
      <c r="S27" s="28"/>
      <c r="T27" s="28"/>
      <c r="U27" s="28"/>
      <c r="V27" s="23" t="s">
        <v>206</v>
      </c>
      <c r="W27" s="25" t="s">
        <v>202</v>
      </c>
      <c r="X27" s="23"/>
      <c r="Y27" s="23"/>
      <c r="Z27" s="23"/>
      <c r="AA27" s="84" t="s">
        <v>216</v>
      </c>
    </row>
    <row r="28" spans="1:27" ht="28.2" customHeight="1">
      <c r="G28"/>
      <c r="H28"/>
      <c r="I28"/>
    </row>
    <row r="29" spans="1:27" ht="28.2" customHeight="1">
      <c r="G29"/>
      <c r="H29"/>
      <c r="I29"/>
    </row>
    <row r="30" spans="1:27" ht="28.2" customHeight="1">
      <c r="D30">
        <f>24/7</f>
        <v>3.4285714285714284</v>
      </c>
      <c r="G30"/>
      <c r="H30"/>
      <c r="I30"/>
    </row>
    <row r="31" spans="1:27" ht="28.2" customHeight="1">
      <c r="G31"/>
      <c r="H31"/>
      <c r="I31"/>
    </row>
    <row r="32" spans="1:27" ht="28.2" customHeight="1">
      <c r="G32"/>
      <c r="H32"/>
      <c r="I32"/>
    </row>
    <row r="33" spans="6:19" ht="28.2" customHeight="1">
      <c r="G33"/>
      <c r="H33"/>
      <c r="I33"/>
    </row>
    <row r="34" spans="6:19" ht="28.2" customHeight="1">
      <c r="G34"/>
      <c r="H34"/>
      <c r="I34"/>
      <c r="P34" s="91"/>
      <c r="Q34" s="91"/>
      <c r="R34" s="91"/>
      <c r="S34" s="91"/>
    </row>
    <row r="35" spans="6:19" ht="28.2" customHeight="1">
      <c r="G35"/>
      <c r="H35"/>
      <c r="I35"/>
    </row>
    <row r="36" spans="6:19" ht="28.2" customHeight="1">
      <c r="F36">
        <v>2</v>
      </c>
      <c r="G36"/>
      <c r="H36">
        <v>8</v>
      </c>
      <c r="I36"/>
    </row>
    <row r="37" spans="6:19" ht="28.2" customHeight="1">
      <c r="F37">
        <v>5</v>
      </c>
      <c r="G37"/>
      <c r="H37">
        <v>4</v>
      </c>
      <c r="I37"/>
    </row>
    <row r="38" spans="6:19" ht="28.2" customHeight="1">
      <c r="G38"/>
      <c r="H38">
        <v>7</v>
      </c>
      <c r="I38"/>
    </row>
    <row r="39" spans="6:19" ht="28.2" customHeight="1">
      <c r="G39"/>
      <c r="H39">
        <v>10</v>
      </c>
      <c r="I39"/>
    </row>
    <row r="40" spans="6:19" ht="28.2" customHeight="1">
      <c r="G40"/>
      <c r="H40">
        <v>9</v>
      </c>
      <c r="I40"/>
    </row>
    <row r="41" spans="6:19" ht="28.2" customHeight="1">
      <c r="G41"/>
      <c r="H41">
        <v>2</v>
      </c>
      <c r="I41"/>
    </row>
    <row r="42" spans="6:19" ht="28.2" customHeight="1">
      <c r="G42"/>
      <c r="H42">
        <v>1</v>
      </c>
      <c r="I42"/>
    </row>
    <row r="43" spans="6:19" ht="28.2" customHeight="1">
      <c r="G43"/>
      <c r="H43">
        <v>6</v>
      </c>
      <c r="I43"/>
    </row>
    <row r="44" spans="6:19" ht="28.2" customHeight="1">
      <c r="G44"/>
      <c r="H44">
        <v>5</v>
      </c>
      <c r="I44"/>
    </row>
    <row r="45" spans="6:19" ht="28.2" customHeight="1">
      <c r="G45"/>
      <c r="H45"/>
      <c r="I45"/>
    </row>
    <row r="46" spans="6:19" ht="28.2" customHeight="1">
      <c r="G46"/>
      <c r="H46"/>
      <c r="I46"/>
    </row>
    <row r="47" spans="6:19" ht="28.2" customHeight="1">
      <c r="G47"/>
      <c r="H47"/>
      <c r="I47"/>
    </row>
    <row r="48" spans="6:19" ht="28.2" customHeight="1">
      <c r="G48"/>
      <c r="H48"/>
      <c r="I48"/>
    </row>
    <row r="49" spans="3:9" ht="28.2" customHeight="1">
      <c r="G49"/>
      <c r="H49"/>
      <c r="I49"/>
    </row>
    <row r="50" spans="3:9" ht="28.2" customHeight="1">
      <c r="G50"/>
      <c r="H50"/>
      <c r="I50"/>
    </row>
    <row r="51" spans="3:9" ht="28.2" customHeight="1">
      <c r="C51" s="56"/>
    </row>
    <row r="52" spans="3:9" ht="28.2" customHeight="1">
      <c r="C52" s="57"/>
    </row>
  </sheetData>
  <autoFilter ref="B2:U34" xr:uid="{D5548E99-D88D-40E2-BB86-AADA5D6C18FB}"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  <filterColumn colId="18" showButton="0"/>
  </autoFilter>
  <mergeCells count="5">
    <mergeCell ref="B1:U1"/>
    <mergeCell ref="P34:S34"/>
    <mergeCell ref="M2:O2"/>
    <mergeCell ref="P2:S2"/>
    <mergeCell ref="T2:U2"/>
  </mergeCells>
  <conditionalFormatting sqref="C1:C1048576">
    <cfRule type="duplicateValues" dxfId="5" priority="2"/>
  </conditionalFormatting>
  <conditionalFormatting sqref="D1:E1048576">
    <cfRule type="duplicateValues" dxfId="4" priority="1"/>
  </conditionalFormatting>
  <hyperlinks>
    <hyperlink ref="F21" r:id="rId1" display="wilson_afigueroa@soy.sena.edu.co" xr:uid="{D9FB1B57-012D-4203-AABF-152AD80663C6}"/>
    <hyperlink ref="F13" r:id="rId2" xr:uid="{CCE966EB-9DFA-4DA7-9865-5AF6FF1058C4}"/>
    <hyperlink ref="F16" r:id="rId3" xr:uid="{97B98374-6CD4-40E7-B8D7-6911D0DC5B06}"/>
    <hyperlink ref="F14" r:id="rId4" xr:uid="{1C01E8AA-75B0-48B1-AA65-7757214E327F}"/>
    <hyperlink ref="F15" r:id="rId5" xr:uid="{C244344A-FC6C-480A-B435-6EFFDD024F7B}"/>
    <hyperlink ref="F9" r:id="rId6" xr:uid="{88D49836-043E-42EC-8F2B-B769C6EB95BC}"/>
    <hyperlink ref="F7" r:id="rId7" xr:uid="{98068155-3995-464F-B7C3-FE31D46A13A5}"/>
    <hyperlink ref="F17" r:id="rId8" xr:uid="{88A9491C-456F-4552-BEB3-40834FAA33C8}"/>
    <hyperlink ref="F4" r:id="rId9" display="Laura_ntorresa@soy.sena.edu.co" xr:uid="{F06A8698-BF36-4777-B84E-9D1C4E3E0807}"/>
    <hyperlink ref="F8" r:id="rId10" xr:uid="{993687A2-7BB6-46E1-9940-EF8749A99AC4}"/>
    <hyperlink ref="F27" r:id="rId11" xr:uid="{8082107C-239A-4DCB-9897-3372C2687935}"/>
    <hyperlink ref="F5" r:id="rId12" display="brayan_sleong@soy.sena.edu.co]" xr:uid="{85756908-9E6C-42E7-B17A-037563D0AE0D}"/>
    <hyperlink ref="F11" r:id="rId13" xr:uid="{AD297FEF-01B6-4CEB-8F65-9C1F16AEF9DA}"/>
    <hyperlink ref="F6" r:id="rId14" xr:uid="{4C7766AC-DB50-44F4-83C0-7D491E29E4DD}"/>
    <hyperlink ref="F26" r:id="rId15" display="sherman_trujillo@soy.sena.edu.co" xr:uid="{EEBEA0D0-D83D-49AB-B4D7-F1C217C7C308}"/>
    <hyperlink ref="F10" r:id="rId16" xr:uid="{B038692B-3BAF-4748-A015-B3D3DD1A6F07}"/>
    <hyperlink ref="F18" r:id="rId17" xr:uid="{B928D9E5-453C-44FA-842F-A68FA1F45A97}"/>
    <hyperlink ref="F19" r:id="rId18" xr:uid="{A55AEDEB-99BC-4B6C-A712-21BB37CD9033}"/>
    <hyperlink ref="F20" r:id="rId19" xr:uid="{53E60C24-BA6D-476C-AB2C-8936DC90B470}"/>
    <hyperlink ref="F22" r:id="rId20" xr:uid="{B54248CC-3569-44F3-A62F-3F05E9D742F4}"/>
    <hyperlink ref="F24" r:id="rId21" xr:uid="{F4AA23A4-7512-4B8E-BBBB-413179AF4196}"/>
    <hyperlink ref="F12" r:id="rId22" xr:uid="{5A69BAA3-A51D-45EB-AB0D-F8802A48F0A4}"/>
    <hyperlink ref="F23" r:id="rId23" xr:uid="{27E9A3B3-9396-4683-8E47-A3AA5ADE5D23}"/>
    <hyperlink ref="F25" r:id="rId24" xr:uid="{3A628F85-1C34-403F-9240-06AF07495833}"/>
    <hyperlink ref="AA27" r:id="rId25" xr:uid="{D2829234-99FA-4D69-89E2-FDFF39ED33E9}"/>
  </hyperlinks>
  <pageMargins left="0.75" right="0.75" top="1" bottom="1" header="0" footer="0"/>
  <pageSetup scale="53" orientation="landscape" r:id="rId26"/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0D3E-3D6F-4BAA-830A-5A5B024B0778}">
  <dimension ref="A1:B5"/>
  <sheetViews>
    <sheetView workbookViewId="0">
      <selection activeCell="B10" sqref="B10:B11"/>
    </sheetView>
  </sheetViews>
  <sheetFormatPr baseColWidth="10" defaultRowHeight="13.2"/>
  <cols>
    <col min="2" max="2" width="26.88671875" customWidth="1"/>
  </cols>
  <sheetData>
    <row r="1" spans="1:2">
      <c r="A1" t="s">
        <v>174</v>
      </c>
      <c r="B1" t="s">
        <v>175</v>
      </c>
    </row>
    <row r="2" spans="1:2">
      <c r="A2" s="42" t="s">
        <v>176</v>
      </c>
      <c r="B2" s="42" t="s">
        <v>177</v>
      </c>
    </row>
    <row r="3" spans="1:2">
      <c r="A3" s="42" t="s">
        <v>178</v>
      </c>
      <c r="B3" s="42" t="s">
        <v>175</v>
      </c>
    </row>
    <row r="4" spans="1:2">
      <c r="A4" s="42" t="s">
        <v>179</v>
      </c>
      <c r="B4" s="42" t="s">
        <v>177</v>
      </c>
    </row>
    <row r="5" spans="1:2">
      <c r="A5" s="42" t="s">
        <v>180</v>
      </c>
      <c r="B5" s="42" t="s">
        <v>177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995"/>
  <sheetViews>
    <sheetView topLeftCell="A7" workbookViewId="0">
      <pane xSplit="5" topLeftCell="F1" activePane="topRight" state="frozen"/>
      <selection pane="topRight" activeCell="N19" sqref="N19"/>
    </sheetView>
  </sheetViews>
  <sheetFormatPr baseColWidth="10" defaultColWidth="12.6640625" defaultRowHeight="15" customHeight="1"/>
  <cols>
    <col min="1" max="1" width="3.6640625" customWidth="1"/>
    <col min="2" max="2" width="11.6640625" customWidth="1"/>
    <col min="3" max="3" width="19.6640625" customWidth="1"/>
    <col min="4" max="4" width="18.88671875" customWidth="1"/>
    <col min="5" max="5" width="20" customWidth="1"/>
    <col min="6" max="6" width="11.109375" customWidth="1"/>
    <col min="7" max="7" width="35.44140625" customWidth="1"/>
    <col min="8" max="8" width="14.109375" customWidth="1"/>
    <col min="9" max="9" width="8.88671875" hidden="1" customWidth="1"/>
    <col min="10" max="10" width="9.109375" customWidth="1"/>
    <col min="11" max="11" width="13.44140625" customWidth="1"/>
    <col min="12" max="12" width="18.44140625" customWidth="1"/>
    <col min="13" max="13" width="7" customWidth="1"/>
    <col min="14" max="14" width="6.77734375" bestFit="1" customWidth="1"/>
    <col min="15" max="17" width="7" customWidth="1"/>
    <col min="18" max="21" width="8.109375" customWidth="1"/>
    <col min="22" max="27" width="11.44140625" customWidth="1"/>
  </cols>
  <sheetData>
    <row r="1" spans="1:41" ht="48" customHeight="1">
      <c r="A1" s="1"/>
      <c r="B1" s="21" t="s">
        <v>89</v>
      </c>
      <c r="C1" s="2" t="s">
        <v>90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</row>
    <row r="2" spans="1:41" ht="18" customHeight="1">
      <c r="A2" s="1"/>
      <c r="B2" s="86" t="s">
        <v>91</v>
      </c>
      <c r="C2" s="87"/>
      <c r="D2" s="2" t="s">
        <v>92</v>
      </c>
      <c r="E2" s="2"/>
      <c r="F2" s="2"/>
      <c r="G2" s="2"/>
      <c r="H2" s="2"/>
    </row>
    <row r="3" spans="1:41" ht="18" customHeight="1">
      <c r="A3" s="1"/>
      <c r="B3" s="86" t="s">
        <v>93</v>
      </c>
      <c r="C3" s="87"/>
      <c r="D3" s="3">
        <v>45742</v>
      </c>
      <c r="E3" s="3"/>
      <c r="F3" s="3"/>
      <c r="G3" s="2"/>
      <c r="H3" s="2"/>
    </row>
    <row r="4" spans="1:41" ht="27.75" customHeight="1">
      <c r="A4" s="1"/>
      <c r="B4" s="4" t="s">
        <v>1</v>
      </c>
      <c r="C4" s="5" t="s">
        <v>2</v>
      </c>
      <c r="D4" s="5" t="s">
        <v>3</v>
      </c>
      <c r="E4" s="5" t="s">
        <v>4</v>
      </c>
      <c r="F4" s="5" t="s">
        <v>94</v>
      </c>
      <c r="G4" s="5" t="s">
        <v>95</v>
      </c>
      <c r="H4" s="5" t="s">
        <v>96</v>
      </c>
      <c r="K4" s="1" t="s">
        <v>97</v>
      </c>
      <c r="L4" s="6">
        <v>45797</v>
      </c>
      <c r="M4" s="7">
        <v>45804</v>
      </c>
      <c r="N4" s="7">
        <v>45811</v>
      </c>
      <c r="O4" s="7">
        <v>45818</v>
      </c>
      <c r="P4" s="7">
        <v>45825</v>
      </c>
      <c r="Q4" s="7">
        <v>45832</v>
      </c>
      <c r="R4" s="7">
        <v>45839</v>
      </c>
      <c r="S4" s="1"/>
      <c r="T4" s="1"/>
      <c r="U4" s="1"/>
    </row>
    <row r="5" spans="1:41" ht="31.5" customHeight="1">
      <c r="A5" s="8">
        <v>1</v>
      </c>
      <c r="B5" s="17" t="s">
        <v>5</v>
      </c>
      <c r="C5" s="13" t="s">
        <v>6</v>
      </c>
      <c r="D5" s="13" t="s">
        <v>7</v>
      </c>
      <c r="E5" s="13" t="s">
        <v>8</v>
      </c>
      <c r="F5" s="13" t="s">
        <v>98</v>
      </c>
      <c r="G5" s="13" t="s">
        <v>99</v>
      </c>
      <c r="H5" s="13" t="s">
        <v>100</v>
      </c>
      <c r="J5" s="11"/>
      <c r="K5" s="11"/>
      <c r="M5" s="11"/>
      <c r="O5" s="11"/>
      <c r="Q5" s="11"/>
      <c r="R5" s="11"/>
    </row>
    <row r="6" spans="1:41" ht="45" customHeight="1">
      <c r="A6" s="8">
        <v>2</v>
      </c>
      <c r="B6" s="9" t="s">
        <v>5</v>
      </c>
      <c r="C6" s="10" t="s">
        <v>9</v>
      </c>
      <c r="D6" s="10" t="s">
        <v>10</v>
      </c>
      <c r="E6" s="10" t="s">
        <v>11</v>
      </c>
      <c r="F6" s="10" t="s">
        <v>101</v>
      </c>
      <c r="G6" s="10" t="s">
        <v>102</v>
      </c>
      <c r="H6" s="10" t="s">
        <v>100</v>
      </c>
      <c r="J6" s="11"/>
      <c r="Y6" t="s">
        <v>103</v>
      </c>
    </row>
    <row r="7" spans="1:41" ht="32.25" customHeight="1">
      <c r="A7" s="8">
        <v>3</v>
      </c>
      <c r="B7" s="9" t="s">
        <v>5</v>
      </c>
      <c r="C7" s="10" t="s">
        <v>12</v>
      </c>
      <c r="D7" s="10" t="s">
        <v>13</v>
      </c>
      <c r="E7" s="10" t="s">
        <v>14</v>
      </c>
      <c r="F7" s="10" t="s">
        <v>104</v>
      </c>
      <c r="G7" s="10" t="s">
        <v>105</v>
      </c>
      <c r="H7" s="10" t="s">
        <v>100</v>
      </c>
      <c r="J7" s="11"/>
    </row>
    <row r="8" spans="1:41" ht="33.75" customHeight="1">
      <c r="A8" s="8">
        <v>4</v>
      </c>
      <c r="B8" s="15" t="s">
        <v>5</v>
      </c>
      <c r="C8" s="16" t="s">
        <v>15</v>
      </c>
      <c r="D8" s="16" t="s">
        <v>16</v>
      </c>
      <c r="E8" s="16" t="s">
        <v>17</v>
      </c>
      <c r="F8" s="16" t="s">
        <v>106</v>
      </c>
      <c r="G8" s="16" t="s">
        <v>107</v>
      </c>
      <c r="H8" s="16" t="s">
        <v>100</v>
      </c>
      <c r="J8" s="11"/>
      <c r="N8" s="11"/>
    </row>
    <row r="9" spans="1:41" ht="38.25" customHeight="1">
      <c r="A9" s="8">
        <v>5</v>
      </c>
      <c r="B9" s="17" t="s">
        <v>5</v>
      </c>
      <c r="C9" s="18">
        <v>1012346104</v>
      </c>
      <c r="D9" s="13" t="s">
        <v>18</v>
      </c>
      <c r="E9" s="13" t="s">
        <v>19</v>
      </c>
      <c r="F9" s="13" t="s">
        <v>108</v>
      </c>
      <c r="G9" s="61" t="s">
        <v>109</v>
      </c>
      <c r="H9" s="13" t="s">
        <v>100</v>
      </c>
      <c r="J9" s="11"/>
      <c r="K9" s="11"/>
      <c r="M9" s="11"/>
      <c r="O9" s="11"/>
      <c r="P9" s="11"/>
      <c r="Q9" s="11"/>
      <c r="R9" s="11"/>
    </row>
    <row r="10" spans="1:41" ht="35.25" customHeight="1">
      <c r="A10" s="8">
        <v>6</v>
      </c>
      <c r="B10" s="17" t="s">
        <v>5</v>
      </c>
      <c r="C10" s="13" t="s">
        <v>20</v>
      </c>
      <c r="D10" s="13" t="s">
        <v>21</v>
      </c>
      <c r="E10" s="13" t="s">
        <v>22</v>
      </c>
      <c r="F10" s="13" t="s">
        <v>110</v>
      </c>
      <c r="G10" s="61" t="s">
        <v>111</v>
      </c>
      <c r="H10" s="13" t="s">
        <v>100</v>
      </c>
      <c r="J10" s="11"/>
      <c r="K10" s="11" t="s">
        <v>115</v>
      </c>
      <c r="M10" s="11"/>
    </row>
    <row r="11" spans="1:41" ht="18" customHeight="1">
      <c r="A11" s="8">
        <v>7</v>
      </c>
      <c r="B11" s="9" t="s">
        <v>5</v>
      </c>
      <c r="C11" s="10" t="s">
        <v>23</v>
      </c>
      <c r="D11" s="10" t="s">
        <v>24</v>
      </c>
      <c r="E11" s="10" t="s">
        <v>25</v>
      </c>
      <c r="F11" s="10" t="s">
        <v>112</v>
      </c>
      <c r="G11" s="61" t="s">
        <v>113</v>
      </c>
      <c r="H11" s="10" t="s">
        <v>100</v>
      </c>
      <c r="J11" s="11"/>
      <c r="K11" t="s">
        <v>148</v>
      </c>
      <c r="M11" s="11"/>
      <c r="R11" s="11"/>
    </row>
    <row r="12" spans="1:41" ht="18" customHeight="1">
      <c r="A12" s="8">
        <v>8</v>
      </c>
      <c r="B12" s="9" t="s">
        <v>5</v>
      </c>
      <c r="C12" s="10" t="s">
        <v>26</v>
      </c>
      <c r="D12" s="10" t="s">
        <v>27</v>
      </c>
      <c r="E12" s="10" t="s">
        <v>28</v>
      </c>
      <c r="F12" s="10" t="s">
        <v>114</v>
      </c>
      <c r="G12" s="61" t="s">
        <v>115</v>
      </c>
      <c r="H12" s="10" t="s">
        <v>100</v>
      </c>
      <c r="J12" s="11"/>
      <c r="M12" s="11"/>
    </row>
    <row r="13" spans="1:41" ht="18" customHeight="1">
      <c r="A13" s="8">
        <v>9</v>
      </c>
      <c r="B13" s="9" t="s">
        <v>5</v>
      </c>
      <c r="C13" s="10" t="s">
        <v>29</v>
      </c>
      <c r="D13" s="10" t="s">
        <v>30</v>
      </c>
      <c r="E13" s="10" t="s">
        <v>31</v>
      </c>
      <c r="F13" s="10" t="s">
        <v>116</v>
      </c>
      <c r="G13" s="12" t="s">
        <v>117</v>
      </c>
      <c r="H13" s="10" t="s">
        <v>100</v>
      </c>
      <c r="J13" s="11"/>
    </row>
    <row r="14" spans="1:41" ht="18" customHeight="1">
      <c r="A14" s="8">
        <v>10</v>
      </c>
      <c r="B14" s="9" t="s">
        <v>5</v>
      </c>
      <c r="C14" s="10" t="s">
        <v>32</v>
      </c>
      <c r="D14" s="10" t="s">
        <v>33</v>
      </c>
      <c r="E14" s="10" t="s">
        <v>34</v>
      </c>
      <c r="F14" s="10" t="s">
        <v>118</v>
      </c>
      <c r="G14" s="10" t="s">
        <v>119</v>
      </c>
      <c r="H14" s="10" t="s">
        <v>100</v>
      </c>
      <c r="J14" s="11"/>
    </row>
    <row r="15" spans="1:41" ht="18" customHeight="1">
      <c r="A15" s="8">
        <v>11</v>
      </c>
      <c r="B15" s="9" t="s">
        <v>5</v>
      </c>
      <c r="C15" s="10" t="s">
        <v>35</v>
      </c>
      <c r="D15" s="10" t="s">
        <v>36</v>
      </c>
      <c r="E15" s="10" t="s">
        <v>37</v>
      </c>
      <c r="F15" s="10" t="s">
        <v>120</v>
      </c>
      <c r="G15" s="12" t="s">
        <v>121</v>
      </c>
      <c r="H15" s="10" t="s">
        <v>100</v>
      </c>
      <c r="J15" s="11"/>
      <c r="Q15" s="11"/>
    </row>
    <row r="16" spans="1:41" ht="18" customHeight="1">
      <c r="A16" s="8">
        <v>12</v>
      </c>
      <c r="B16" s="9" t="s">
        <v>5</v>
      </c>
      <c r="C16" s="10" t="s">
        <v>38</v>
      </c>
      <c r="D16" s="10" t="s">
        <v>39</v>
      </c>
      <c r="E16" s="10" t="s">
        <v>40</v>
      </c>
      <c r="F16" s="10" t="s">
        <v>122</v>
      </c>
      <c r="G16" s="10" t="s">
        <v>123</v>
      </c>
      <c r="H16" s="10" t="s">
        <v>100</v>
      </c>
      <c r="J16" s="11"/>
    </row>
    <row r="17" spans="1:17" ht="18" customHeight="1">
      <c r="A17" s="8">
        <v>13</v>
      </c>
      <c r="B17" s="9" t="s">
        <v>5</v>
      </c>
      <c r="C17" s="10" t="s">
        <v>41</v>
      </c>
      <c r="D17" s="10" t="s">
        <v>42</v>
      </c>
      <c r="E17" s="10" t="s">
        <v>43</v>
      </c>
      <c r="F17" s="10" t="s">
        <v>116</v>
      </c>
      <c r="G17" s="61" t="s">
        <v>124</v>
      </c>
      <c r="H17" s="10" t="s">
        <v>100</v>
      </c>
      <c r="J17" s="11"/>
      <c r="L17">
        <v>15</v>
      </c>
      <c r="M17">
        <v>100</v>
      </c>
      <c r="N17">
        <v>100</v>
      </c>
    </row>
    <row r="18" spans="1:17" ht="18" customHeight="1">
      <c r="A18" s="8">
        <v>14</v>
      </c>
      <c r="B18" s="9" t="s">
        <v>5</v>
      </c>
      <c r="C18" s="10" t="s">
        <v>44</v>
      </c>
      <c r="D18" s="10" t="s">
        <v>45</v>
      </c>
      <c r="E18" s="10" t="s">
        <v>46</v>
      </c>
      <c r="F18" s="10" t="s">
        <v>125</v>
      </c>
      <c r="G18" s="10" t="s">
        <v>126</v>
      </c>
      <c r="H18" s="10" t="s">
        <v>100</v>
      </c>
      <c r="J18" s="11"/>
      <c r="M18" s="85">
        <v>80</v>
      </c>
      <c r="N18" s="11">
        <v>80</v>
      </c>
    </row>
    <row r="19" spans="1:17" ht="18" customHeight="1">
      <c r="A19" s="8">
        <v>15</v>
      </c>
      <c r="B19" s="9" t="s">
        <v>5</v>
      </c>
      <c r="C19" s="10" t="s">
        <v>47</v>
      </c>
      <c r="D19" s="10" t="s">
        <v>48</v>
      </c>
      <c r="E19" s="10" t="s">
        <v>49</v>
      </c>
      <c r="F19" s="10" t="s">
        <v>127</v>
      </c>
      <c r="G19" s="10" t="s">
        <v>128</v>
      </c>
      <c r="H19" s="10" t="s">
        <v>100</v>
      </c>
      <c r="J19" s="11"/>
      <c r="M19">
        <f>+L17*N18/N17</f>
        <v>12</v>
      </c>
    </row>
    <row r="20" spans="1:17" ht="18" customHeight="1">
      <c r="A20" s="8">
        <v>16</v>
      </c>
      <c r="B20" s="9" t="s">
        <v>5</v>
      </c>
      <c r="C20" s="10" t="s">
        <v>50</v>
      </c>
      <c r="D20" s="10" t="s">
        <v>51</v>
      </c>
      <c r="E20" s="10" t="s">
        <v>52</v>
      </c>
      <c r="F20" s="10" t="s">
        <v>129</v>
      </c>
      <c r="G20" s="10" t="s">
        <v>130</v>
      </c>
      <c r="H20" s="10" t="s">
        <v>100</v>
      </c>
      <c r="J20" s="11"/>
    </row>
    <row r="21" spans="1:17" ht="18" customHeight="1">
      <c r="A21" s="8">
        <v>17</v>
      </c>
      <c r="B21" s="9" t="s">
        <v>5</v>
      </c>
      <c r="C21" s="10" t="s">
        <v>53</v>
      </c>
      <c r="D21" s="10" t="s">
        <v>54</v>
      </c>
      <c r="E21" s="10" t="s">
        <v>55</v>
      </c>
      <c r="F21" s="10" t="s">
        <v>131</v>
      </c>
      <c r="G21" s="12" t="s">
        <v>132</v>
      </c>
      <c r="H21" s="10" t="s">
        <v>100</v>
      </c>
      <c r="J21" s="11"/>
    </row>
    <row r="22" spans="1:17" ht="18" customHeight="1">
      <c r="A22" s="8">
        <v>18</v>
      </c>
      <c r="B22" s="9" t="s">
        <v>5</v>
      </c>
      <c r="C22" s="10" t="s">
        <v>56</v>
      </c>
      <c r="D22" s="10" t="s">
        <v>57</v>
      </c>
      <c r="E22" s="10" t="s">
        <v>58</v>
      </c>
      <c r="F22" s="10" t="s">
        <v>133</v>
      </c>
      <c r="G22" s="12" t="s">
        <v>134</v>
      </c>
      <c r="H22" s="10" t="s">
        <v>100</v>
      </c>
      <c r="J22" s="11"/>
      <c r="M22" s="11"/>
      <c r="Q22" s="11"/>
    </row>
    <row r="23" spans="1:17" ht="18" customHeight="1">
      <c r="A23" s="8">
        <v>19</v>
      </c>
      <c r="B23" s="9" t="s">
        <v>5</v>
      </c>
      <c r="C23" s="10" t="s">
        <v>59</v>
      </c>
      <c r="D23" s="10" t="s">
        <v>60</v>
      </c>
      <c r="E23" s="10" t="s">
        <v>61</v>
      </c>
      <c r="F23" s="10" t="s">
        <v>116</v>
      </c>
      <c r="G23" s="61" t="s">
        <v>135</v>
      </c>
      <c r="H23" s="10" t="s">
        <v>100</v>
      </c>
      <c r="J23" s="11"/>
      <c r="K23" s="50" t="s">
        <v>215</v>
      </c>
    </row>
    <row r="24" spans="1:17" ht="18" customHeight="1">
      <c r="A24" s="8">
        <v>20</v>
      </c>
      <c r="B24" s="9" t="s">
        <v>5</v>
      </c>
      <c r="C24" s="10" t="s">
        <v>62</v>
      </c>
      <c r="D24" s="10" t="s">
        <v>63</v>
      </c>
      <c r="E24" s="10" t="s">
        <v>64</v>
      </c>
      <c r="F24" s="10" t="s">
        <v>136</v>
      </c>
      <c r="G24" s="10" t="s">
        <v>137</v>
      </c>
      <c r="H24" s="10" t="s">
        <v>100</v>
      </c>
      <c r="J24" s="11"/>
      <c r="O24" s="11"/>
    </row>
    <row r="25" spans="1:17" ht="18" customHeight="1">
      <c r="A25" s="8">
        <v>21</v>
      </c>
      <c r="B25" s="9" t="s">
        <v>5</v>
      </c>
      <c r="C25" s="10" t="s">
        <v>65</v>
      </c>
      <c r="D25" s="10" t="s">
        <v>66</v>
      </c>
      <c r="E25" s="10" t="s">
        <v>67</v>
      </c>
      <c r="F25" s="10" t="s">
        <v>138</v>
      </c>
      <c r="G25" s="10" t="s">
        <v>139</v>
      </c>
      <c r="H25" s="10" t="s">
        <v>100</v>
      </c>
      <c r="J25" s="11"/>
    </row>
    <row r="26" spans="1:17" ht="18" customHeight="1">
      <c r="A26" s="8">
        <v>22</v>
      </c>
      <c r="B26" s="9" t="s">
        <v>68</v>
      </c>
      <c r="C26" s="10" t="s">
        <v>69</v>
      </c>
      <c r="D26" s="10" t="s">
        <v>70</v>
      </c>
      <c r="E26" s="10" t="s">
        <v>71</v>
      </c>
      <c r="F26" s="10" t="s">
        <v>140</v>
      </c>
      <c r="G26" s="10" t="s">
        <v>141</v>
      </c>
      <c r="H26" s="10" t="s">
        <v>100</v>
      </c>
      <c r="J26" s="11"/>
    </row>
    <row r="27" spans="1:17" ht="18" customHeight="1">
      <c r="A27" s="8">
        <v>23</v>
      </c>
      <c r="B27" s="9" t="s">
        <v>68</v>
      </c>
      <c r="C27" s="10" t="s">
        <v>72</v>
      </c>
      <c r="D27" s="10" t="s">
        <v>73</v>
      </c>
      <c r="E27" s="10" t="s">
        <v>74</v>
      </c>
      <c r="F27" s="10" t="s">
        <v>116</v>
      </c>
      <c r="G27" s="10" t="s">
        <v>142</v>
      </c>
      <c r="H27" s="10" t="s">
        <v>100</v>
      </c>
      <c r="J27" s="11"/>
    </row>
    <row r="28" spans="1:17" ht="18" customHeight="1">
      <c r="A28" s="8">
        <v>24</v>
      </c>
      <c r="B28" s="9" t="s">
        <v>68</v>
      </c>
      <c r="C28" s="10" t="s">
        <v>75</v>
      </c>
      <c r="D28" s="10" t="s">
        <v>76</v>
      </c>
      <c r="E28" s="10" t="s">
        <v>77</v>
      </c>
      <c r="F28" s="10" t="s">
        <v>143</v>
      </c>
      <c r="G28" s="12" t="s">
        <v>144</v>
      </c>
      <c r="H28" s="10" t="s">
        <v>100</v>
      </c>
      <c r="J28" s="11"/>
    </row>
    <row r="29" spans="1:17" ht="18" customHeight="1">
      <c r="A29" s="8">
        <v>25</v>
      </c>
      <c r="B29" s="9" t="s">
        <v>68</v>
      </c>
      <c r="C29" s="10" t="s">
        <v>78</v>
      </c>
      <c r="D29" s="10" t="s">
        <v>79</v>
      </c>
      <c r="E29" s="10" t="s">
        <v>80</v>
      </c>
      <c r="F29" s="10" t="s">
        <v>145</v>
      </c>
      <c r="G29" s="10" t="s">
        <v>146</v>
      </c>
      <c r="H29" s="10" t="s">
        <v>100</v>
      </c>
      <c r="J29" s="11"/>
    </row>
    <row r="30" spans="1:17" ht="18" customHeight="1">
      <c r="A30" s="8">
        <v>26</v>
      </c>
      <c r="B30" s="9" t="s">
        <v>68</v>
      </c>
      <c r="C30" s="10" t="s">
        <v>81</v>
      </c>
      <c r="D30" s="10" t="s">
        <v>82</v>
      </c>
      <c r="E30" s="10" t="s">
        <v>83</v>
      </c>
      <c r="F30" s="10" t="s">
        <v>147</v>
      </c>
      <c r="G30" s="61" t="s">
        <v>148</v>
      </c>
      <c r="H30" s="10" t="s">
        <v>100</v>
      </c>
      <c r="J30" s="11"/>
      <c r="M30" s="11"/>
      <c r="N30" s="11"/>
    </row>
    <row r="31" spans="1:17" ht="18" customHeight="1">
      <c r="A31" s="8">
        <v>27</v>
      </c>
      <c r="B31" s="9" t="s">
        <v>68</v>
      </c>
      <c r="C31" s="10" t="s">
        <v>84</v>
      </c>
      <c r="D31" s="10" t="s">
        <v>85</v>
      </c>
      <c r="E31" s="10" t="s">
        <v>86</v>
      </c>
      <c r="F31" s="10" t="s">
        <v>149</v>
      </c>
      <c r="G31" s="10" t="s">
        <v>150</v>
      </c>
      <c r="H31" s="10" t="s">
        <v>100</v>
      </c>
      <c r="J31" s="11"/>
      <c r="M31" s="11"/>
    </row>
    <row r="32" spans="1:17" ht="18" customHeight="1">
      <c r="A32" s="2"/>
      <c r="B32" s="17" t="s">
        <v>5</v>
      </c>
      <c r="C32" s="13" t="s">
        <v>151</v>
      </c>
      <c r="D32" s="13" t="s">
        <v>152</v>
      </c>
      <c r="E32" s="13" t="s">
        <v>153</v>
      </c>
      <c r="F32" s="13" t="s">
        <v>154</v>
      </c>
      <c r="G32" s="13" t="s">
        <v>155</v>
      </c>
      <c r="H32" s="13" t="s">
        <v>100</v>
      </c>
      <c r="I32" s="19"/>
      <c r="J32" s="14"/>
    </row>
    <row r="33" spans="1:17" ht="18" customHeight="1">
      <c r="A33" s="2"/>
      <c r="B33" s="17" t="s">
        <v>5</v>
      </c>
      <c r="C33" s="13" t="s">
        <v>156</v>
      </c>
      <c r="D33" s="13" t="s">
        <v>157</v>
      </c>
      <c r="E33" s="13" t="s">
        <v>158</v>
      </c>
      <c r="F33" s="13" t="s">
        <v>159</v>
      </c>
      <c r="G33" s="13" t="s">
        <v>160</v>
      </c>
      <c r="H33" s="13" t="s">
        <v>100</v>
      </c>
      <c r="I33" s="19"/>
      <c r="J33" s="14"/>
    </row>
    <row r="34" spans="1:17" ht="18" customHeight="1">
      <c r="A34" s="2"/>
      <c r="B34" s="17" t="s">
        <v>5</v>
      </c>
      <c r="C34" s="13" t="s">
        <v>161</v>
      </c>
      <c r="D34" s="13" t="s">
        <v>162</v>
      </c>
      <c r="E34" s="13" t="s">
        <v>163</v>
      </c>
      <c r="F34" s="13" t="s">
        <v>164</v>
      </c>
      <c r="G34" s="13" t="s">
        <v>165</v>
      </c>
      <c r="H34" s="13" t="s">
        <v>100</v>
      </c>
      <c r="I34" s="19"/>
      <c r="J34" s="14"/>
    </row>
    <row r="35" spans="1:17" ht="18" customHeight="1">
      <c r="A35" s="2"/>
      <c r="B35" s="17" t="s">
        <v>5</v>
      </c>
      <c r="C35" s="13" t="s">
        <v>166</v>
      </c>
      <c r="D35" s="13" t="s">
        <v>167</v>
      </c>
      <c r="E35" s="13" t="s">
        <v>168</v>
      </c>
      <c r="F35" s="13" t="s">
        <v>116</v>
      </c>
      <c r="G35" s="13" t="s">
        <v>169</v>
      </c>
      <c r="H35" s="13" t="s">
        <v>100</v>
      </c>
      <c r="I35" s="19"/>
      <c r="J35" s="20"/>
      <c r="O35" s="11"/>
      <c r="P35" s="11"/>
      <c r="Q35" s="11"/>
    </row>
    <row r="36" spans="1:17" ht="12.75" customHeight="1"/>
    <row r="37" spans="1:17" ht="12.75" customHeight="1"/>
    <row r="38" spans="1:17" ht="12.75" customHeight="1"/>
    <row r="39" spans="1:17" ht="12.75" customHeight="1"/>
    <row r="40" spans="1:17" ht="12.75" customHeight="1"/>
    <row r="41" spans="1:17" ht="12.75" customHeight="1"/>
    <row r="42" spans="1:17" ht="12.75" customHeight="1"/>
    <row r="43" spans="1:17" ht="12.75" customHeight="1"/>
    <row r="44" spans="1:17" ht="12.75" customHeight="1"/>
    <row r="45" spans="1:17" ht="12.75" customHeight="1"/>
    <row r="46" spans="1:17" ht="12.75" customHeight="1"/>
    <row r="47" spans="1:17" ht="12.75" customHeight="1"/>
    <row r="48" spans="1:1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</sheetData>
  <autoFilter ref="A4:AO4" xr:uid="{00000000-0001-0000-0000-000000000000}"/>
  <mergeCells count="2">
    <mergeCell ref="B2:C2"/>
    <mergeCell ref="B3:C3"/>
  </mergeCells>
  <hyperlinks>
    <hyperlink ref="G11" r:id="rId1" xr:uid="{D761D9A4-BA21-4C04-8F59-38CEF1D2F5E0}"/>
    <hyperlink ref="G17" r:id="rId2" xr:uid="{ECA8602E-4922-429F-8E6A-16034651BA39}"/>
    <hyperlink ref="G10" r:id="rId3" xr:uid="{D62389F3-0232-49C2-BC52-9C83C09E76D4}"/>
    <hyperlink ref="G9" r:id="rId4" xr:uid="{B9C49287-7EA6-4425-A424-94EF46B8F202}"/>
    <hyperlink ref="G12" r:id="rId5" xr:uid="{D6432521-A59B-40BE-A98D-FD2471D7D193}"/>
    <hyperlink ref="G30" r:id="rId6" xr:uid="{B7FB6D77-B271-4393-BA28-8D7568D56381}"/>
    <hyperlink ref="G23" r:id="rId7" xr:uid="{38C7811C-1C02-4774-8820-B7ECBAC6179A}"/>
    <hyperlink ref="K23" r:id="rId8" xr:uid="{00ACA500-243E-415D-BD8D-9DD0B237CAC0}"/>
  </hyperlinks>
  <pageMargins left="0.75" right="0.75" top="1" bottom="1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57348-EAEF-4020-BD64-67E74AB3A4FE}">
  <dimension ref="A1:F26"/>
  <sheetViews>
    <sheetView workbookViewId="0">
      <selection activeCell="E1" sqref="E1"/>
    </sheetView>
  </sheetViews>
  <sheetFormatPr baseColWidth="10" defaultRowHeight="13.2"/>
  <cols>
    <col min="4" max="4" width="14.88671875" bestFit="1" customWidth="1"/>
  </cols>
  <sheetData>
    <row r="1" spans="1:6" ht="26.4">
      <c r="A1" s="29" t="s">
        <v>9</v>
      </c>
      <c r="B1" s="29" t="s">
        <v>10</v>
      </c>
      <c r="C1" s="29" t="s">
        <v>11</v>
      </c>
      <c r="D1" s="43" t="str">
        <f>_xlfn.CONCAT(B1," ",C1)</f>
        <v>LAURA NATALIA TORRES ARIZA</v>
      </c>
      <c r="E1" s="43"/>
      <c r="F1" s="58" t="s">
        <v>198</v>
      </c>
    </row>
    <row r="2" spans="1:6" ht="39.6">
      <c r="A2" s="36" t="s">
        <v>15</v>
      </c>
      <c r="B2" s="36" t="s">
        <v>16</v>
      </c>
      <c r="C2" s="36" t="s">
        <v>17</v>
      </c>
      <c r="D2" s="43" t="str">
        <f t="shared" ref="D2:D26" si="0">_xlfn.CONCAT(B2," ",C2)</f>
        <v>BRAYAN STIVEN LEON GUTIERREZ</v>
      </c>
      <c r="E2" s="40"/>
      <c r="F2" s="58" t="s">
        <v>198</v>
      </c>
    </row>
    <row r="3" spans="1:6" ht="39.6">
      <c r="A3" s="33">
        <v>1012346104</v>
      </c>
      <c r="B3" s="27" t="s">
        <v>18</v>
      </c>
      <c r="C3" s="27" t="s">
        <v>19</v>
      </c>
      <c r="D3" s="43" t="str">
        <f t="shared" si="0"/>
        <v>SANTIAGO GONZALEZ MANRIQUE</v>
      </c>
      <c r="E3" s="36"/>
      <c r="F3" s="58" t="s">
        <v>198</v>
      </c>
    </row>
    <row r="4" spans="1:6" ht="52.8">
      <c r="A4" s="27" t="s">
        <v>20</v>
      </c>
      <c r="B4" s="27" t="s">
        <v>21</v>
      </c>
      <c r="C4" s="27" t="s">
        <v>22</v>
      </c>
      <c r="D4" s="43" t="str">
        <f t="shared" si="0"/>
        <v>CRISTIAN ENRIQUE MARTINEZ REYES</v>
      </c>
      <c r="E4" s="27"/>
      <c r="F4" s="58" t="s">
        <v>198</v>
      </c>
    </row>
    <row r="5" spans="1:6" ht="39.6">
      <c r="A5" s="29" t="s">
        <v>23</v>
      </c>
      <c r="B5" s="29" t="s">
        <v>24</v>
      </c>
      <c r="C5" s="29" t="s">
        <v>25</v>
      </c>
      <c r="D5" s="43" t="str">
        <f t="shared" si="0"/>
        <v>DUVAN MATEO RUBIANO ORJUELA</v>
      </c>
      <c r="E5" s="27"/>
      <c r="F5" s="58" t="s">
        <v>198</v>
      </c>
    </row>
    <row r="6" spans="1:6" ht="52.8">
      <c r="A6" s="29" t="s">
        <v>26</v>
      </c>
      <c r="B6" s="29" t="s">
        <v>27</v>
      </c>
      <c r="C6" s="29" t="s">
        <v>28</v>
      </c>
      <c r="D6" s="43" t="str">
        <f t="shared" si="0"/>
        <v>DARCY LORENA GALEANO PINTO</v>
      </c>
      <c r="E6" s="29"/>
      <c r="F6" s="58" t="s">
        <v>198</v>
      </c>
    </row>
    <row r="7" spans="1:6" ht="39.6">
      <c r="A7" s="29" t="s">
        <v>29</v>
      </c>
      <c r="B7" s="29" t="s">
        <v>30</v>
      </c>
      <c r="C7" s="29" t="s">
        <v>31</v>
      </c>
      <c r="D7" s="43" t="str">
        <f t="shared" si="0"/>
        <v>KELLY YOHANA PALACIO GAMBOA</v>
      </c>
      <c r="E7" s="29"/>
      <c r="F7" s="58" t="s">
        <v>198</v>
      </c>
    </row>
    <row r="8" spans="1:6" ht="39.6">
      <c r="A8" s="29" t="s">
        <v>32</v>
      </c>
      <c r="B8" s="29" t="s">
        <v>33</v>
      </c>
      <c r="C8" s="29" t="s">
        <v>34</v>
      </c>
      <c r="D8" s="43" t="str">
        <f t="shared" si="0"/>
        <v>NYDIA STELLA BELTRAN RODRIGUEZ</v>
      </c>
      <c r="E8" s="62"/>
      <c r="F8" s="58" t="s">
        <v>198</v>
      </c>
    </row>
    <row r="9" spans="1:6" ht="39.6">
      <c r="A9" s="29" t="s">
        <v>35</v>
      </c>
      <c r="B9" s="29" t="s">
        <v>36</v>
      </c>
      <c r="C9" s="29" t="s">
        <v>37</v>
      </c>
      <c r="D9" s="43" t="str">
        <f t="shared" si="0"/>
        <v>JULIAN DAVID LOPEZ SEPULVEDA</v>
      </c>
      <c r="E9" s="29"/>
      <c r="F9" s="58" t="s">
        <v>198</v>
      </c>
    </row>
    <row r="10" spans="1:6" ht="39.6">
      <c r="A10" s="29" t="s">
        <v>38</v>
      </c>
      <c r="B10" s="29" t="s">
        <v>39</v>
      </c>
      <c r="C10" s="29" t="s">
        <v>40</v>
      </c>
      <c r="D10" s="43" t="str">
        <f t="shared" si="0"/>
        <v>DIANA CAROLINA ALBA AMAYA</v>
      </c>
      <c r="E10" s="29"/>
      <c r="F10" s="58" t="s">
        <v>198</v>
      </c>
    </row>
    <row r="11" spans="1:6" ht="52.8">
      <c r="A11" s="29" t="s">
        <v>41</v>
      </c>
      <c r="B11" s="29" t="s">
        <v>42</v>
      </c>
      <c r="C11" s="29" t="s">
        <v>43</v>
      </c>
      <c r="D11" s="43" t="str">
        <f t="shared" si="0"/>
        <v>ERIKA BRILLYTH BOTOTO ULLUNE</v>
      </c>
      <c r="E11" s="29"/>
      <c r="F11" s="58" t="s">
        <v>198</v>
      </c>
    </row>
    <row r="12" spans="1:6" ht="26.4">
      <c r="A12" s="29" t="s">
        <v>44</v>
      </c>
      <c r="B12" s="29" t="s">
        <v>45</v>
      </c>
      <c r="C12" s="29" t="s">
        <v>46</v>
      </c>
      <c r="D12" s="43" t="str">
        <f t="shared" si="0"/>
        <v>ANGIE VIVIANA CITA GOMEZ</v>
      </c>
      <c r="E12" s="29"/>
      <c r="F12" s="58" t="s">
        <v>198</v>
      </c>
    </row>
    <row r="13" spans="1:6" ht="39.6">
      <c r="A13" s="40" t="s">
        <v>47</v>
      </c>
      <c r="B13" s="40" t="s">
        <v>48</v>
      </c>
      <c r="C13" s="40" t="s">
        <v>49</v>
      </c>
      <c r="D13" s="43" t="str">
        <f t="shared" si="0"/>
        <v>LORENA SMITH SALCEDO WILCHES</v>
      </c>
      <c r="E13" s="29"/>
    </row>
    <row r="14" spans="1:6" ht="39.6">
      <c r="A14" s="29" t="s">
        <v>50</v>
      </c>
      <c r="B14" s="29" t="s">
        <v>51</v>
      </c>
      <c r="C14" s="29" t="s">
        <v>52</v>
      </c>
      <c r="D14" s="43" t="str">
        <f t="shared" si="0"/>
        <v>CESAR LEANDRO MORENO PEÑA</v>
      </c>
      <c r="E14" s="40"/>
      <c r="F14" s="58" t="s">
        <v>198</v>
      </c>
    </row>
    <row r="15" spans="1:6" ht="52.8">
      <c r="A15" s="29" t="s">
        <v>53</v>
      </c>
      <c r="B15" s="29" t="s">
        <v>54</v>
      </c>
      <c r="C15" s="29" t="s">
        <v>55</v>
      </c>
      <c r="D15" s="43" t="str">
        <f t="shared" si="0"/>
        <v>CAMILO ANDRES TINOCO CHACON</v>
      </c>
      <c r="E15" s="29"/>
      <c r="F15" s="58" t="s">
        <v>198</v>
      </c>
    </row>
    <row r="16" spans="1:6" ht="52.8">
      <c r="A16" s="29" t="s">
        <v>56</v>
      </c>
      <c r="B16" s="29" t="s">
        <v>57</v>
      </c>
      <c r="C16" s="29" t="s">
        <v>58</v>
      </c>
      <c r="D16" s="43" t="str">
        <f t="shared" si="0"/>
        <v>KEYLA JEANNETTE MORALES CASTRO</v>
      </c>
      <c r="E16" s="29"/>
      <c r="F16" s="58" t="s">
        <v>198</v>
      </c>
    </row>
    <row r="17" spans="1:6" ht="52.8">
      <c r="A17" s="29" t="s">
        <v>59</v>
      </c>
      <c r="B17" s="29" t="s">
        <v>60</v>
      </c>
      <c r="C17" s="29" t="s">
        <v>61</v>
      </c>
      <c r="D17" s="43" t="str">
        <f t="shared" si="0"/>
        <v>MONICA LISETTE CASTAÑEDA ROA</v>
      </c>
      <c r="E17" s="29"/>
      <c r="F17" s="58" t="s">
        <v>198</v>
      </c>
    </row>
    <row r="18" spans="1:6" ht="52.8">
      <c r="A18" s="29" t="s">
        <v>62</v>
      </c>
      <c r="B18" s="29" t="s">
        <v>63</v>
      </c>
      <c r="C18" s="29" t="s">
        <v>64</v>
      </c>
      <c r="D18" s="43" t="str">
        <f t="shared" si="0"/>
        <v>DAVID ALEJANDRO SIERRA VANEGAS</v>
      </c>
      <c r="E18" s="29"/>
      <c r="F18" s="58" t="s">
        <v>198</v>
      </c>
    </row>
    <row r="19" spans="1:6" ht="52.8">
      <c r="A19" s="29" t="s">
        <v>65</v>
      </c>
      <c r="B19" s="29" t="s">
        <v>66</v>
      </c>
      <c r="C19" s="29" t="s">
        <v>67</v>
      </c>
      <c r="D19" s="43" t="str">
        <f t="shared" si="0"/>
        <v>WILSON ALEXANDER FIGUEROA PULIDO</v>
      </c>
      <c r="E19" s="29"/>
      <c r="F19" s="58" t="s">
        <v>198</v>
      </c>
    </row>
    <row r="20" spans="1:6" ht="39.6">
      <c r="A20" s="29" t="s">
        <v>69</v>
      </c>
      <c r="B20" s="29" t="s">
        <v>70</v>
      </c>
      <c r="C20" s="29" t="s">
        <v>71</v>
      </c>
      <c r="D20" s="43" t="str">
        <f t="shared" si="0"/>
        <v>DANNA SOFIA RODRIGUEZ LOAIZA</v>
      </c>
      <c r="E20" s="29"/>
      <c r="F20" s="58" t="s">
        <v>198</v>
      </c>
    </row>
    <row r="21" spans="1:6" ht="39.6">
      <c r="A21" s="29">
        <v>1021672771</v>
      </c>
      <c r="B21" s="29" t="s">
        <v>73</v>
      </c>
      <c r="C21" s="29" t="s">
        <v>74</v>
      </c>
      <c r="D21" s="43" t="str">
        <f t="shared" si="0"/>
        <v>MARIA FERNANDA VEGA APACHE</v>
      </c>
      <c r="E21" s="29"/>
      <c r="F21" s="58" t="s">
        <v>198</v>
      </c>
    </row>
    <row r="22" spans="1:6" ht="39.6">
      <c r="A22" s="29" t="s">
        <v>75</v>
      </c>
      <c r="B22" s="29" t="s">
        <v>76</v>
      </c>
      <c r="C22" s="29" t="s">
        <v>77</v>
      </c>
      <c r="D22" s="43" t="str">
        <f t="shared" si="0"/>
        <v>LIZETH SOFIA BECERRA OSORIO</v>
      </c>
      <c r="E22" s="29"/>
      <c r="F22" s="58" t="s">
        <v>198</v>
      </c>
    </row>
    <row r="23" spans="1:6" ht="52.8">
      <c r="A23" s="29" t="s">
        <v>78</v>
      </c>
      <c r="B23" s="29" t="s">
        <v>79</v>
      </c>
      <c r="C23" s="29" t="s">
        <v>80</v>
      </c>
      <c r="D23" s="43" t="str">
        <f t="shared" si="0"/>
        <v>DAVID SANTIAGO SALDAÑA BELTRÁN</v>
      </c>
      <c r="E23" s="29"/>
      <c r="F23" s="58" t="s">
        <v>198</v>
      </c>
    </row>
    <row r="24" spans="1:6" ht="52.8">
      <c r="A24" s="29" t="s">
        <v>81</v>
      </c>
      <c r="B24" s="29" t="s">
        <v>82</v>
      </c>
      <c r="C24" s="29" t="s">
        <v>83</v>
      </c>
      <c r="D24" s="43" t="str">
        <f t="shared" si="0"/>
        <v>SHERMAN LEANDRO TRUJILLO CARDOZO</v>
      </c>
      <c r="E24" s="29"/>
      <c r="F24" s="58" t="s">
        <v>198</v>
      </c>
    </row>
    <row r="25" spans="1:6" ht="52.8">
      <c r="A25" s="34">
        <v>1121926733</v>
      </c>
      <c r="B25" s="35" t="s">
        <v>87</v>
      </c>
      <c r="C25" s="35" t="s">
        <v>88</v>
      </c>
      <c r="D25" s="43" t="str">
        <f t="shared" si="0"/>
        <v>ANGI CAROLINA PEREZ MANRIQUE</v>
      </c>
      <c r="E25" s="41"/>
      <c r="F25" s="58" t="s">
        <v>198</v>
      </c>
    </row>
    <row r="26" spans="1:6" ht="15.6">
      <c r="D26" s="43" t="str">
        <f t="shared" si="0"/>
        <v xml:space="preserve"> </v>
      </c>
      <c r="E26" s="35"/>
    </row>
  </sheetData>
  <conditionalFormatting sqref="A1:A25">
    <cfRule type="duplicateValues" dxfId="3" priority="6"/>
  </conditionalFormatting>
  <conditionalFormatting sqref="D1:E26">
    <cfRule type="duplicateValues" dxfId="2" priority="8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5F31C-827F-4BAE-911E-02C1B834ABAC}">
  <dimension ref="A1:G25"/>
  <sheetViews>
    <sheetView workbookViewId="0">
      <selection activeCell="F1" sqref="F1"/>
    </sheetView>
  </sheetViews>
  <sheetFormatPr baseColWidth="10" defaultColWidth="15.88671875" defaultRowHeight="14.4" customHeight="1"/>
  <sheetData>
    <row r="1" spans="1:7" ht="14.4" customHeight="1">
      <c r="F1" s="42" t="s">
        <v>207</v>
      </c>
      <c r="G1" s="42" t="s">
        <v>209</v>
      </c>
    </row>
    <row r="2" spans="1:7" ht="14.4" customHeight="1">
      <c r="A2" s="8">
        <v>1</v>
      </c>
      <c r="B2" s="29" t="s">
        <v>5</v>
      </c>
      <c r="C2" s="29" t="s">
        <v>9</v>
      </c>
      <c r="D2" s="29" t="s">
        <v>10</v>
      </c>
      <c r="E2" s="29" t="s">
        <v>11</v>
      </c>
      <c r="F2" s="75">
        <v>0.8</v>
      </c>
      <c r="G2" s="80" t="s">
        <v>173</v>
      </c>
    </row>
    <row r="3" spans="1:7" ht="14.4" customHeight="1">
      <c r="A3" s="8">
        <v>3</v>
      </c>
      <c r="B3" s="36" t="s">
        <v>5</v>
      </c>
      <c r="C3" s="36" t="s">
        <v>15</v>
      </c>
      <c r="D3" s="36" t="s">
        <v>16</v>
      </c>
      <c r="E3" s="36" t="s">
        <v>17</v>
      </c>
      <c r="F3" s="75">
        <v>0.93</v>
      </c>
      <c r="G3" s="81" t="s">
        <v>173</v>
      </c>
    </row>
    <row r="4" spans="1:7" ht="14.4" customHeight="1">
      <c r="A4" s="8">
        <v>4</v>
      </c>
      <c r="B4" s="27" t="s">
        <v>5</v>
      </c>
      <c r="C4" s="33">
        <v>1012346104</v>
      </c>
      <c r="D4" s="27" t="s">
        <v>18</v>
      </c>
      <c r="E4" s="27" t="s">
        <v>19</v>
      </c>
      <c r="F4" s="77">
        <v>0.73</v>
      </c>
      <c r="G4" s="78" t="s">
        <v>173</v>
      </c>
    </row>
    <row r="5" spans="1:7" ht="14.4" customHeight="1">
      <c r="A5" s="8">
        <v>5</v>
      </c>
      <c r="B5" s="27" t="s">
        <v>5</v>
      </c>
      <c r="C5" s="27" t="s">
        <v>20</v>
      </c>
      <c r="D5" s="27" t="s">
        <v>21</v>
      </c>
      <c r="E5" s="27" t="s">
        <v>22</v>
      </c>
      <c r="F5" s="76">
        <v>1</v>
      </c>
      <c r="G5" s="82" t="s">
        <v>173</v>
      </c>
    </row>
    <row r="6" spans="1:7" ht="14.4" customHeight="1">
      <c r="A6" s="8">
        <v>6</v>
      </c>
      <c r="B6" s="29" t="s">
        <v>5</v>
      </c>
      <c r="C6" s="29" t="s">
        <v>23</v>
      </c>
      <c r="D6" s="29" t="s">
        <v>24</v>
      </c>
      <c r="E6" s="29" t="s">
        <v>25</v>
      </c>
      <c r="F6" s="75">
        <v>0.8</v>
      </c>
    </row>
    <row r="7" spans="1:7" ht="14.4" customHeight="1">
      <c r="A7" s="8">
        <v>7</v>
      </c>
      <c r="B7" s="29" t="s">
        <v>5</v>
      </c>
      <c r="C7" s="29" t="s">
        <v>26</v>
      </c>
      <c r="D7" s="29" t="s">
        <v>27</v>
      </c>
      <c r="E7" s="29" t="s">
        <v>28</v>
      </c>
      <c r="F7" s="75">
        <v>0.87</v>
      </c>
      <c r="G7" s="80" t="s">
        <v>173</v>
      </c>
    </row>
    <row r="8" spans="1:7" ht="14.4" customHeight="1">
      <c r="A8" s="8">
        <v>8</v>
      </c>
      <c r="B8" s="29" t="s">
        <v>5</v>
      </c>
      <c r="C8" s="29">
        <v>1026583350</v>
      </c>
      <c r="D8" s="29" t="s">
        <v>30</v>
      </c>
      <c r="E8" s="29" t="s">
        <v>31</v>
      </c>
      <c r="F8" s="77">
        <v>0.53</v>
      </c>
      <c r="G8" s="80" t="s">
        <v>173</v>
      </c>
    </row>
    <row r="9" spans="1:7" ht="14.4" customHeight="1">
      <c r="A9" s="8">
        <v>9</v>
      </c>
      <c r="B9" s="29" t="s">
        <v>5</v>
      </c>
      <c r="C9" s="29" t="s">
        <v>32</v>
      </c>
      <c r="D9" s="29" t="s">
        <v>33</v>
      </c>
      <c r="E9" s="29" t="s">
        <v>34</v>
      </c>
      <c r="F9" s="75">
        <v>0.87</v>
      </c>
      <c r="G9" s="80" t="s">
        <v>173</v>
      </c>
    </row>
    <row r="10" spans="1:7" ht="14.4" customHeight="1">
      <c r="A10" s="8">
        <v>10</v>
      </c>
      <c r="B10" s="29" t="s">
        <v>5</v>
      </c>
      <c r="C10" s="29">
        <v>1031642396</v>
      </c>
      <c r="D10" s="29" t="s">
        <v>36</v>
      </c>
      <c r="E10" s="29" t="s">
        <v>37</v>
      </c>
      <c r="F10" s="77">
        <v>0.6</v>
      </c>
      <c r="G10" s="80" t="s">
        <v>173</v>
      </c>
    </row>
    <row r="11" spans="1:7" ht="14.4" customHeight="1">
      <c r="A11" s="8">
        <v>11</v>
      </c>
      <c r="B11" s="29" t="s">
        <v>5</v>
      </c>
      <c r="C11" s="29">
        <v>1033690277</v>
      </c>
      <c r="D11" s="29" t="s">
        <v>39</v>
      </c>
      <c r="E11" s="29" t="s">
        <v>40</v>
      </c>
      <c r="F11" s="77">
        <v>0.73</v>
      </c>
    </row>
    <row r="12" spans="1:7" ht="14.4" customHeight="1">
      <c r="A12" s="8">
        <v>12</v>
      </c>
      <c r="B12" s="29" t="s">
        <v>5</v>
      </c>
      <c r="C12" s="29" t="s">
        <v>41</v>
      </c>
      <c r="D12" s="29" t="s">
        <v>42</v>
      </c>
      <c r="E12" s="29" t="s">
        <v>43</v>
      </c>
      <c r="F12" s="75">
        <v>0.8</v>
      </c>
      <c r="G12" s="80" t="s">
        <v>173</v>
      </c>
    </row>
    <row r="13" spans="1:7" ht="14.4" customHeight="1">
      <c r="A13" s="8">
        <v>13</v>
      </c>
      <c r="B13" s="29" t="s">
        <v>5</v>
      </c>
      <c r="C13" s="29" t="s">
        <v>44</v>
      </c>
      <c r="D13" s="29" t="s">
        <v>45</v>
      </c>
      <c r="E13" s="29" t="s">
        <v>46</v>
      </c>
      <c r="F13" s="75">
        <v>0.93</v>
      </c>
      <c r="G13" s="80" t="s">
        <v>173</v>
      </c>
    </row>
    <row r="14" spans="1:7" ht="14.4" customHeight="1">
      <c r="A14" s="8">
        <v>14</v>
      </c>
      <c r="B14" s="29" t="s">
        <v>5</v>
      </c>
      <c r="C14" s="29" t="s">
        <v>50</v>
      </c>
      <c r="D14" s="29" t="s">
        <v>51</v>
      </c>
      <c r="E14" s="29" t="s">
        <v>52</v>
      </c>
      <c r="F14" s="75">
        <v>0.87</v>
      </c>
      <c r="G14" s="80" t="s">
        <v>173</v>
      </c>
    </row>
    <row r="15" spans="1:7" ht="14.4" customHeight="1">
      <c r="A15" s="8">
        <v>15</v>
      </c>
      <c r="B15" s="29" t="s">
        <v>5</v>
      </c>
      <c r="C15" s="29" t="s">
        <v>53</v>
      </c>
      <c r="D15" s="29" t="s">
        <v>54</v>
      </c>
      <c r="E15" s="29" t="s">
        <v>55</v>
      </c>
      <c r="F15" s="75">
        <v>0.8</v>
      </c>
      <c r="G15" s="80" t="s">
        <v>173</v>
      </c>
    </row>
    <row r="16" spans="1:7" ht="14.4" customHeight="1">
      <c r="A16" s="8">
        <v>16</v>
      </c>
      <c r="B16" s="29" t="s">
        <v>5</v>
      </c>
      <c r="C16" s="29" t="s">
        <v>56</v>
      </c>
      <c r="D16" s="29" t="s">
        <v>57</v>
      </c>
      <c r="E16" s="29" t="s">
        <v>58</v>
      </c>
      <c r="F16" s="77">
        <v>0.73</v>
      </c>
    </row>
    <row r="17" spans="1:7" ht="14.4" customHeight="1">
      <c r="A17" s="8">
        <v>17</v>
      </c>
      <c r="B17" s="29" t="s">
        <v>5</v>
      </c>
      <c r="C17" s="29" t="s">
        <v>59</v>
      </c>
      <c r="D17" s="29" t="s">
        <v>60</v>
      </c>
      <c r="E17" s="29" t="s">
        <v>61</v>
      </c>
      <c r="F17" s="75">
        <v>0.87</v>
      </c>
      <c r="G17" s="83" t="s">
        <v>173</v>
      </c>
    </row>
    <row r="18" spans="1:7" ht="14.4" customHeight="1">
      <c r="A18" s="8">
        <v>18</v>
      </c>
      <c r="B18" s="29" t="s">
        <v>5</v>
      </c>
      <c r="C18" s="29" t="s">
        <v>62</v>
      </c>
      <c r="D18" s="29" t="s">
        <v>63</v>
      </c>
      <c r="E18" s="29" t="s">
        <v>64</v>
      </c>
      <c r="F18" s="75">
        <v>0.93</v>
      </c>
    </row>
    <row r="19" spans="1:7" ht="14.4" customHeight="1">
      <c r="A19" s="8">
        <v>19</v>
      </c>
      <c r="B19" s="29" t="s">
        <v>5</v>
      </c>
      <c r="C19" s="29" t="s">
        <v>65</v>
      </c>
      <c r="D19" s="29" t="s">
        <v>66</v>
      </c>
      <c r="E19" s="29" t="s">
        <v>67</v>
      </c>
      <c r="F19" s="75">
        <v>0.87</v>
      </c>
      <c r="G19" s="83" t="s">
        <v>173</v>
      </c>
    </row>
    <row r="20" spans="1:7" ht="14.4" customHeight="1">
      <c r="A20" s="8">
        <v>20</v>
      </c>
      <c r="B20" s="29" t="s">
        <v>68</v>
      </c>
      <c r="C20" s="29" t="s">
        <v>69</v>
      </c>
      <c r="D20" s="29" t="s">
        <v>70</v>
      </c>
      <c r="E20" s="29" t="s">
        <v>71</v>
      </c>
      <c r="F20" s="75">
        <v>0.93</v>
      </c>
    </row>
    <row r="21" spans="1:7" ht="14.4" customHeight="1">
      <c r="A21" s="8">
        <v>21</v>
      </c>
      <c r="B21" s="29" t="s">
        <v>68</v>
      </c>
      <c r="C21" s="29">
        <v>1021672771</v>
      </c>
      <c r="D21" s="29" t="s">
        <v>73</v>
      </c>
      <c r="E21" s="29" t="s">
        <v>74</v>
      </c>
      <c r="F21" s="75">
        <v>0.93</v>
      </c>
      <c r="G21" s="80" t="s">
        <v>173</v>
      </c>
    </row>
    <row r="22" spans="1:7" ht="14.4" customHeight="1">
      <c r="A22" s="8">
        <v>22</v>
      </c>
      <c r="B22" s="29" t="s">
        <v>68</v>
      </c>
      <c r="C22" s="29" t="s">
        <v>75</v>
      </c>
      <c r="D22" s="29" t="s">
        <v>76</v>
      </c>
      <c r="E22" s="29" t="s">
        <v>77</v>
      </c>
      <c r="F22" s="22" t="s">
        <v>212</v>
      </c>
    </row>
    <row r="23" spans="1:7" ht="14.4" customHeight="1">
      <c r="A23" s="8">
        <v>23</v>
      </c>
      <c r="B23" s="29" t="s">
        <v>68</v>
      </c>
      <c r="C23" s="29" t="s">
        <v>78</v>
      </c>
      <c r="D23" s="29" t="s">
        <v>79</v>
      </c>
      <c r="E23" s="29" t="s">
        <v>80</v>
      </c>
      <c r="F23" s="75">
        <v>0.8</v>
      </c>
    </row>
    <row r="24" spans="1:7" ht="14.4" customHeight="1">
      <c r="A24" s="8">
        <v>24</v>
      </c>
      <c r="B24" s="29" t="s">
        <v>68</v>
      </c>
      <c r="C24" s="29">
        <v>1032940339</v>
      </c>
      <c r="D24" s="29" t="s">
        <v>82</v>
      </c>
      <c r="E24" s="29" t="s">
        <v>83</v>
      </c>
      <c r="F24" s="77">
        <v>0.73</v>
      </c>
      <c r="G24" s="80" t="s">
        <v>173</v>
      </c>
    </row>
    <row r="25" spans="1:7" ht="14.4" customHeight="1">
      <c r="A25" s="8">
        <v>25</v>
      </c>
      <c r="B25" s="29" t="s">
        <v>5</v>
      </c>
      <c r="C25" s="29">
        <v>1121926733</v>
      </c>
      <c r="D25" s="29" t="s">
        <v>87</v>
      </c>
      <c r="E25" s="29" t="s">
        <v>88</v>
      </c>
      <c r="F25" s="29"/>
      <c r="G25" s="79" t="s">
        <v>173</v>
      </c>
    </row>
  </sheetData>
  <conditionalFormatting sqref="C2:C24">
    <cfRule type="duplicateValues" dxfId="1" priority="2"/>
  </conditionalFormatting>
  <conditionalFormatting sqref="D2:E24 F5 C25:G25 G12:G15 G2:G5 G21 G17 G24 G19 G7:G10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71D685BF3CF64FAD3668D0A550B586" ma:contentTypeVersion="10" ma:contentTypeDescription="Create a new document." ma:contentTypeScope="" ma:versionID="bf726131e0852818a6119b1c1bf6c2b2">
  <xsd:schema xmlns:xsd="http://www.w3.org/2001/XMLSchema" xmlns:xs="http://www.w3.org/2001/XMLSchema" xmlns:p="http://schemas.microsoft.com/office/2006/metadata/properties" xmlns:ns2="42480fad-dc7b-47f1-939d-a64793f86932" xmlns:ns3="caa751a5-c1db-4344-8079-007d04f4c327" targetNamespace="http://schemas.microsoft.com/office/2006/metadata/properties" ma:root="true" ma:fieldsID="98cfb5a6232d4d6bbccbc71bb350bf63" ns2:_="" ns3:_="">
    <xsd:import namespace="42480fad-dc7b-47f1-939d-a64793f86932"/>
    <xsd:import namespace="caa751a5-c1db-4344-8079-007d04f4c3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80fad-dc7b-47f1-939d-a64793f869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751a5-c1db-4344-8079-007d04f4c32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387a57f-5b8e-4ba6-8a59-aab43012f0ac}" ma:internalName="TaxCatchAll" ma:showField="CatchAllData" ma:web="caa751a5-c1db-4344-8079-007d04f4c3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480fad-dc7b-47f1-939d-a64793f86932">
      <Terms xmlns="http://schemas.microsoft.com/office/infopath/2007/PartnerControls"/>
    </lcf76f155ced4ddcb4097134ff3c332f>
    <TaxCatchAll xmlns="caa751a5-c1db-4344-8079-007d04f4c32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7C0339-2746-4BFC-9F11-BF04862CE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480fad-dc7b-47f1-939d-a64793f86932"/>
    <ds:schemaRef ds:uri="caa751a5-c1db-4344-8079-007d04f4c3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203CE1-8727-42E0-83B7-614FB82B8E5A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aa751a5-c1db-4344-8079-007d04f4c327"/>
    <ds:schemaRef ds:uri="42480fad-dc7b-47f1-939d-a64793f8693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699486A-2CB3-4B17-88F2-615CD06258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ASISTENCIA</vt:lpstr>
      <vt:lpstr>Hoja1</vt:lpstr>
      <vt:lpstr>ORIGINAL</vt:lpstr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Sonia Buitrago</dc:creator>
  <cp:keywords/>
  <dc:description/>
  <cp:lastModifiedBy>Sonia Marcela Buitrago Morales</cp:lastModifiedBy>
  <cp:revision/>
  <cp:lastPrinted>2025-11-28T01:56:23Z</cp:lastPrinted>
  <dcterms:created xsi:type="dcterms:W3CDTF">2025-03-27T01:35:54Z</dcterms:created>
  <dcterms:modified xsi:type="dcterms:W3CDTF">2026-03-11T03:32:40Z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0x0101008371D685BF3CF64FAD3668D0A550B586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2025-04-23T02:16:34Z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c8c14dde-1737-403f-a37d-18ef1160a175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</Properties>
</file>